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-01 - Architektonicko-s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'SO-01 - Architektonicko-s...'!$C$116:$K$1453</definedName>
    <definedName name="_xlnm.Print_Area" localSheetId="1">'SO-01 - Architektonicko-s...'!$C$4:$J$39,'SO-01 - Architektonicko-s...'!$C$45:$J$98,'SO-01 - Architektonicko-s...'!$C$104:$K$1453</definedName>
    <definedName name="_xlnm.Print_Titles" localSheetId="1">'SO-01 - Architektonicko-s...'!$116:$116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7"/>
  <c r="J36"/>
  <c i="1" r="AY55"/>
  <c i="2" r="J35"/>
  <c i="1" r="AX55"/>
  <c i="2" r="BI1452"/>
  <c r="BH1452"/>
  <c r="BG1452"/>
  <c r="BE1452"/>
  <c r="T1452"/>
  <c r="T1451"/>
  <c r="R1452"/>
  <c r="R1451"/>
  <c r="P1452"/>
  <c r="P1451"/>
  <c r="BI1448"/>
  <c r="BH1448"/>
  <c r="BG1448"/>
  <c r="BE1448"/>
  <c r="T1448"/>
  <c r="T1447"/>
  <c r="R1448"/>
  <c r="R1447"/>
  <c r="P1448"/>
  <c r="P1447"/>
  <c r="BI1446"/>
  <c r="BH1446"/>
  <c r="BG1446"/>
  <c r="BE1446"/>
  <c r="T1446"/>
  <c r="R1446"/>
  <c r="P1446"/>
  <c r="BI1444"/>
  <c r="BH1444"/>
  <c r="BG1444"/>
  <c r="BE1444"/>
  <c r="T1444"/>
  <c r="R1444"/>
  <c r="P1444"/>
  <c r="BI1440"/>
  <c r="BH1440"/>
  <c r="BG1440"/>
  <c r="BE1440"/>
  <c r="T1440"/>
  <c r="T1439"/>
  <c r="R1440"/>
  <c r="R1439"/>
  <c r="P1440"/>
  <c r="P1439"/>
  <c r="BI1435"/>
  <c r="BH1435"/>
  <c r="BG1435"/>
  <c r="BE1435"/>
  <c r="T1435"/>
  <c r="R1435"/>
  <c r="P1435"/>
  <c r="BI1431"/>
  <c r="BH1431"/>
  <c r="BG1431"/>
  <c r="BE1431"/>
  <c r="T1431"/>
  <c r="R1431"/>
  <c r="P1431"/>
  <c r="BI1429"/>
  <c r="BH1429"/>
  <c r="BG1429"/>
  <c r="BE1429"/>
  <c r="T1429"/>
  <c r="R1429"/>
  <c r="P1429"/>
  <c r="BI1425"/>
  <c r="BH1425"/>
  <c r="BG1425"/>
  <c r="BE1425"/>
  <c r="T1425"/>
  <c r="R1425"/>
  <c r="P1425"/>
  <c r="BI1422"/>
  <c r="BH1422"/>
  <c r="BG1422"/>
  <c r="BE1422"/>
  <c r="T1422"/>
  <c r="R1422"/>
  <c r="P1422"/>
  <c r="BI1420"/>
  <c r="BH1420"/>
  <c r="BG1420"/>
  <c r="BE1420"/>
  <c r="T1420"/>
  <c r="R1420"/>
  <c r="P1420"/>
  <c r="BI1416"/>
  <c r="BH1416"/>
  <c r="BG1416"/>
  <c r="BE1416"/>
  <c r="T1416"/>
  <c r="R1416"/>
  <c r="P1416"/>
  <c r="BI1412"/>
  <c r="BH1412"/>
  <c r="BG1412"/>
  <c r="BE1412"/>
  <c r="T1412"/>
  <c r="R1412"/>
  <c r="P1412"/>
  <c r="BI1408"/>
  <c r="BH1408"/>
  <c r="BG1408"/>
  <c r="BE1408"/>
  <c r="T1408"/>
  <c r="R1408"/>
  <c r="P1408"/>
  <c r="BI1404"/>
  <c r="BH1404"/>
  <c r="BG1404"/>
  <c r="BE1404"/>
  <c r="T1404"/>
  <c r="R1404"/>
  <c r="P1404"/>
  <c r="BI1400"/>
  <c r="BH1400"/>
  <c r="BG1400"/>
  <c r="BE1400"/>
  <c r="T1400"/>
  <c r="R1400"/>
  <c r="P1400"/>
  <c r="BI1398"/>
  <c r="BH1398"/>
  <c r="BG1398"/>
  <c r="BE1398"/>
  <c r="T1398"/>
  <c r="R1398"/>
  <c r="P1398"/>
  <c r="BI1388"/>
  <c r="BH1388"/>
  <c r="BG1388"/>
  <c r="BE1388"/>
  <c r="T1388"/>
  <c r="R1388"/>
  <c r="P1388"/>
  <c r="BI1381"/>
  <c r="BH1381"/>
  <c r="BG1381"/>
  <c r="BE1381"/>
  <c r="T1381"/>
  <c r="R1381"/>
  <c r="P1381"/>
  <c r="BI1374"/>
  <c r="BH1374"/>
  <c r="BG1374"/>
  <c r="BE1374"/>
  <c r="T1374"/>
  <c r="R1374"/>
  <c r="P1374"/>
  <c r="BI1367"/>
  <c r="BH1367"/>
  <c r="BG1367"/>
  <c r="BE1367"/>
  <c r="T1367"/>
  <c r="R1367"/>
  <c r="P1367"/>
  <c r="BI1364"/>
  <c r="BH1364"/>
  <c r="BG1364"/>
  <c r="BE1364"/>
  <c r="T1364"/>
  <c r="R1364"/>
  <c r="P1364"/>
  <c r="BI1362"/>
  <c r="BH1362"/>
  <c r="BG1362"/>
  <c r="BE1362"/>
  <c r="T1362"/>
  <c r="R1362"/>
  <c r="P1362"/>
  <c r="BI1356"/>
  <c r="BH1356"/>
  <c r="BG1356"/>
  <c r="BE1356"/>
  <c r="T1356"/>
  <c r="R1356"/>
  <c r="P1356"/>
  <c r="BI1354"/>
  <c r="BH1354"/>
  <c r="BG1354"/>
  <c r="BE1354"/>
  <c r="T1354"/>
  <c r="R1354"/>
  <c r="P1354"/>
  <c r="BI1351"/>
  <c r="BH1351"/>
  <c r="BG1351"/>
  <c r="BE1351"/>
  <c r="T1351"/>
  <c r="R1351"/>
  <c r="P1351"/>
  <c r="BI1346"/>
  <c r="BH1346"/>
  <c r="BG1346"/>
  <c r="BE1346"/>
  <c r="T1346"/>
  <c r="R1346"/>
  <c r="P1346"/>
  <c r="BI1344"/>
  <c r="BH1344"/>
  <c r="BG1344"/>
  <c r="BE1344"/>
  <c r="T1344"/>
  <c r="R1344"/>
  <c r="P1344"/>
  <c r="BI1342"/>
  <c r="BH1342"/>
  <c r="BG1342"/>
  <c r="BE1342"/>
  <c r="T1342"/>
  <c r="R1342"/>
  <c r="P1342"/>
  <c r="BI1338"/>
  <c r="BH1338"/>
  <c r="BG1338"/>
  <c r="BE1338"/>
  <c r="T1338"/>
  <c r="R1338"/>
  <c r="P1338"/>
  <c r="BI1331"/>
  <c r="BH1331"/>
  <c r="BG1331"/>
  <c r="BE1331"/>
  <c r="T1331"/>
  <c r="R1331"/>
  <c r="P1331"/>
  <c r="BI1327"/>
  <c r="BH1327"/>
  <c r="BG1327"/>
  <c r="BE1327"/>
  <c r="T1327"/>
  <c r="R1327"/>
  <c r="P1327"/>
  <c r="BI1324"/>
  <c r="BH1324"/>
  <c r="BG1324"/>
  <c r="BE1324"/>
  <c r="T1324"/>
  <c r="R1324"/>
  <c r="P1324"/>
  <c r="BI1320"/>
  <c r="BH1320"/>
  <c r="BG1320"/>
  <c r="BE1320"/>
  <c r="T1320"/>
  <c r="R1320"/>
  <c r="P1320"/>
  <c r="BI1317"/>
  <c r="BH1317"/>
  <c r="BG1317"/>
  <c r="BE1317"/>
  <c r="T1317"/>
  <c r="R1317"/>
  <c r="P1317"/>
  <c r="BI1315"/>
  <c r="BH1315"/>
  <c r="BG1315"/>
  <c r="BE1315"/>
  <c r="T1315"/>
  <c r="R1315"/>
  <c r="P1315"/>
  <c r="BI1311"/>
  <c r="BH1311"/>
  <c r="BG1311"/>
  <c r="BE1311"/>
  <c r="T1311"/>
  <c r="R1311"/>
  <c r="P1311"/>
  <c r="BI1309"/>
  <c r="BH1309"/>
  <c r="BG1309"/>
  <c r="BE1309"/>
  <c r="T1309"/>
  <c r="R1309"/>
  <c r="P1309"/>
  <c r="BI1305"/>
  <c r="BH1305"/>
  <c r="BG1305"/>
  <c r="BE1305"/>
  <c r="T1305"/>
  <c r="R1305"/>
  <c r="P1305"/>
  <c r="BI1302"/>
  <c r="BH1302"/>
  <c r="BG1302"/>
  <c r="BE1302"/>
  <c r="T1302"/>
  <c r="R1302"/>
  <c r="P1302"/>
  <c r="BI1301"/>
  <c r="BH1301"/>
  <c r="BG1301"/>
  <c r="BE1301"/>
  <c r="T1301"/>
  <c r="R1301"/>
  <c r="P1301"/>
  <c r="BI1299"/>
  <c r="BH1299"/>
  <c r="BG1299"/>
  <c r="BE1299"/>
  <c r="T1299"/>
  <c r="R1299"/>
  <c r="P1299"/>
  <c r="BI1295"/>
  <c r="BH1295"/>
  <c r="BG1295"/>
  <c r="BE1295"/>
  <c r="T1295"/>
  <c r="R1295"/>
  <c r="P1295"/>
  <c r="BI1279"/>
  <c r="BH1279"/>
  <c r="BG1279"/>
  <c r="BE1279"/>
  <c r="T1279"/>
  <c r="R1279"/>
  <c r="P1279"/>
  <c r="BI1270"/>
  <c r="BH1270"/>
  <c r="BG1270"/>
  <c r="BE1270"/>
  <c r="T1270"/>
  <c r="R1270"/>
  <c r="P1270"/>
  <c r="BI1268"/>
  <c r="BH1268"/>
  <c r="BG1268"/>
  <c r="BE1268"/>
  <c r="T1268"/>
  <c r="R1268"/>
  <c r="P1268"/>
  <c r="BI1264"/>
  <c r="BH1264"/>
  <c r="BG1264"/>
  <c r="BE1264"/>
  <c r="T1264"/>
  <c r="R1264"/>
  <c r="P1264"/>
  <c r="BI1262"/>
  <c r="BH1262"/>
  <c r="BG1262"/>
  <c r="BE1262"/>
  <c r="T1262"/>
  <c r="R1262"/>
  <c r="P1262"/>
  <c r="BI1258"/>
  <c r="BH1258"/>
  <c r="BG1258"/>
  <c r="BE1258"/>
  <c r="T1258"/>
  <c r="R1258"/>
  <c r="P1258"/>
  <c r="BI1257"/>
  <c r="BH1257"/>
  <c r="BG1257"/>
  <c r="BE1257"/>
  <c r="T1257"/>
  <c r="R1257"/>
  <c r="P1257"/>
  <c r="BI1253"/>
  <c r="BH1253"/>
  <c r="BG1253"/>
  <c r="BE1253"/>
  <c r="T1253"/>
  <c r="R1253"/>
  <c r="P1253"/>
  <c r="BI1250"/>
  <c r="BH1250"/>
  <c r="BG1250"/>
  <c r="BE1250"/>
  <c r="T1250"/>
  <c r="R1250"/>
  <c r="P1250"/>
  <c r="BI1248"/>
  <c r="BH1248"/>
  <c r="BG1248"/>
  <c r="BE1248"/>
  <c r="T1248"/>
  <c r="R1248"/>
  <c r="P1248"/>
  <c r="BI1244"/>
  <c r="BH1244"/>
  <c r="BG1244"/>
  <c r="BE1244"/>
  <c r="T1244"/>
  <c r="R1244"/>
  <c r="P1244"/>
  <c r="BI1242"/>
  <c r="BH1242"/>
  <c r="BG1242"/>
  <c r="BE1242"/>
  <c r="T1242"/>
  <c r="R1242"/>
  <c r="P1242"/>
  <c r="BI1238"/>
  <c r="BH1238"/>
  <c r="BG1238"/>
  <c r="BE1238"/>
  <c r="T1238"/>
  <c r="R1238"/>
  <c r="P1238"/>
  <c r="BI1235"/>
  <c r="BH1235"/>
  <c r="BG1235"/>
  <c r="BE1235"/>
  <c r="T1235"/>
  <c r="R1235"/>
  <c r="P1235"/>
  <c r="BI1231"/>
  <c r="BH1231"/>
  <c r="BG1231"/>
  <c r="BE1231"/>
  <c r="T1231"/>
  <c r="R1231"/>
  <c r="P1231"/>
  <c r="BI1228"/>
  <c r="BH1228"/>
  <c r="BG1228"/>
  <c r="BE1228"/>
  <c r="T1228"/>
  <c r="R1228"/>
  <c r="P1228"/>
  <c r="BI1225"/>
  <c r="BH1225"/>
  <c r="BG1225"/>
  <c r="BE1225"/>
  <c r="T1225"/>
  <c r="R1225"/>
  <c r="P1225"/>
  <c r="BI1222"/>
  <c r="BH1222"/>
  <c r="BG1222"/>
  <c r="BE1222"/>
  <c r="T1222"/>
  <c r="R1222"/>
  <c r="P1222"/>
  <c r="BI1219"/>
  <c r="BH1219"/>
  <c r="BG1219"/>
  <c r="BE1219"/>
  <c r="T1219"/>
  <c r="R1219"/>
  <c r="P1219"/>
  <c r="BI1216"/>
  <c r="BH1216"/>
  <c r="BG1216"/>
  <c r="BE1216"/>
  <c r="T1216"/>
  <c r="R1216"/>
  <c r="P1216"/>
  <c r="BI1214"/>
  <c r="BH1214"/>
  <c r="BG1214"/>
  <c r="BE1214"/>
  <c r="T1214"/>
  <c r="R1214"/>
  <c r="P1214"/>
  <c r="BI1207"/>
  <c r="BH1207"/>
  <c r="BG1207"/>
  <c r="BE1207"/>
  <c r="T1207"/>
  <c r="R1207"/>
  <c r="P1207"/>
  <c r="BI1200"/>
  <c r="BH1200"/>
  <c r="BG1200"/>
  <c r="BE1200"/>
  <c r="T1200"/>
  <c r="R1200"/>
  <c r="P1200"/>
  <c r="BI1196"/>
  <c r="BH1196"/>
  <c r="BG1196"/>
  <c r="BE1196"/>
  <c r="T1196"/>
  <c r="R1196"/>
  <c r="P1196"/>
  <c r="BI1193"/>
  <c r="BH1193"/>
  <c r="BG1193"/>
  <c r="BE1193"/>
  <c r="T1193"/>
  <c r="R1193"/>
  <c r="P1193"/>
  <c r="BI1190"/>
  <c r="BH1190"/>
  <c r="BG1190"/>
  <c r="BE1190"/>
  <c r="T1190"/>
  <c r="R1190"/>
  <c r="P1190"/>
  <c r="BI1186"/>
  <c r="BH1186"/>
  <c r="BG1186"/>
  <c r="BE1186"/>
  <c r="T1186"/>
  <c r="R1186"/>
  <c r="P1186"/>
  <c r="BI1184"/>
  <c r="BH1184"/>
  <c r="BG1184"/>
  <c r="BE1184"/>
  <c r="T1184"/>
  <c r="R1184"/>
  <c r="P1184"/>
  <c r="BI1180"/>
  <c r="BH1180"/>
  <c r="BG1180"/>
  <c r="BE1180"/>
  <c r="T1180"/>
  <c r="R1180"/>
  <c r="P1180"/>
  <c r="BI1176"/>
  <c r="BH1176"/>
  <c r="BG1176"/>
  <c r="BE1176"/>
  <c r="T1176"/>
  <c r="R1176"/>
  <c r="P1176"/>
  <c r="BI1172"/>
  <c r="BH1172"/>
  <c r="BG1172"/>
  <c r="BE1172"/>
  <c r="T1172"/>
  <c r="R1172"/>
  <c r="P1172"/>
  <c r="BI1170"/>
  <c r="BH1170"/>
  <c r="BG1170"/>
  <c r="BE1170"/>
  <c r="T1170"/>
  <c r="R1170"/>
  <c r="P1170"/>
  <c r="BI1166"/>
  <c r="BH1166"/>
  <c r="BG1166"/>
  <c r="BE1166"/>
  <c r="T1166"/>
  <c r="R1166"/>
  <c r="P1166"/>
  <c r="BI1163"/>
  <c r="BH1163"/>
  <c r="BG1163"/>
  <c r="BE1163"/>
  <c r="T1163"/>
  <c r="R1163"/>
  <c r="P1163"/>
  <c r="BI1160"/>
  <c r="BH1160"/>
  <c r="BG1160"/>
  <c r="BE1160"/>
  <c r="T1160"/>
  <c r="R1160"/>
  <c r="P1160"/>
  <c r="BI1156"/>
  <c r="BH1156"/>
  <c r="BG1156"/>
  <c r="BE1156"/>
  <c r="T1156"/>
  <c r="R1156"/>
  <c r="P1156"/>
  <c r="BI1152"/>
  <c r="BH1152"/>
  <c r="BG1152"/>
  <c r="BE1152"/>
  <c r="T1152"/>
  <c r="R1152"/>
  <c r="P1152"/>
  <c r="BI1148"/>
  <c r="BH1148"/>
  <c r="BG1148"/>
  <c r="BE1148"/>
  <c r="T1148"/>
  <c r="R1148"/>
  <c r="P1148"/>
  <c r="BI1137"/>
  <c r="BH1137"/>
  <c r="BG1137"/>
  <c r="BE1137"/>
  <c r="T1137"/>
  <c r="R1137"/>
  <c r="P1137"/>
  <c r="BI1130"/>
  <c r="BH1130"/>
  <c r="BG1130"/>
  <c r="BE1130"/>
  <c r="T1130"/>
  <c r="R1130"/>
  <c r="P1130"/>
  <c r="BI1123"/>
  <c r="BH1123"/>
  <c r="BG1123"/>
  <c r="BE1123"/>
  <c r="T1123"/>
  <c r="R1123"/>
  <c r="P1123"/>
  <c r="BI1119"/>
  <c r="BH1119"/>
  <c r="BG1119"/>
  <c r="BE1119"/>
  <c r="T1119"/>
  <c r="R1119"/>
  <c r="P1119"/>
  <c r="BI1115"/>
  <c r="BH1115"/>
  <c r="BG1115"/>
  <c r="BE1115"/>
  <c r="T1115"/>
  <c r="R1115"/>
  <c r="P1115"/>
  <c r="BI1108"/>
  <c r="BH1108"/>
  <c r="BG1108"/>
  <c r="BE1108"/>
  <c r="T1108"/>
  <c r="R1108"/>
  <c r="P1108"/>
  <c r="BI1105"/>
  <c r="BH1105"/>
  <c r="BG1105"/>
  <c r="BE1105"/>
  <c r="T1105"/>
  <c r="R1105"/>
  <c r="P1105"/>
  <c r="BI1101"/>
  <c r="BH1101"/>
  <c r="BG1101"/>
  <c r="BE1101"/>
  <c r="T1101"/>
  <c r="R1101"/>
  <c r="P1101"/>
  <c r="BI1098"/>
  <c r="BH1098"/>
  <c r="BG1098"/>
  <c r="BE1098"/>
  <c r="T1098"/>
  <c r="R1098"/>
  <c r="P1098"/>
  <c r="BI1095"/>
  <c r="BH1095"/>
  <c r="BG1095"/>
  <c r="BE1095"/>
  <c r="T1095"/>
  <c r="R1095"/>
  <c r="P1095"/>
  <c r="BI1093"/>
  <c r="BH1093"/>
  <c r="BG1093"/>
  <c r="BE1093"/>
  <c r="T1093"/>
  <c r="R1093"/>
  <c r="P1093"/>
  <c r="BI1088"/>
  <c r="BH1088"/>
  <c r="BG1088"/>
  <c r="BE1088"/>
  <c r="T1088"/>
  <c r="R1088"/>
  <c r="P1088"/>
  <c r="BI1085"/>
  <c r="BH1085"/>
  <c r="BG1085"/>
  <c r="BE1085"/>
  <c r="T1085"/>
  <c r="R1085"/>
  <c r="P1085"/>
  <c r="BI1081"/>
  <c r="BH1081"/>
  <c r="BG1081"/>
  <c r="BE1081"/>
  <c r="T1081"/>
  <c r="R1081"/>
  <c r="P1081"/>
  <c r="BI1077"/>
  <c r="BH1077"/>
  <c r="BG1077"/>
  <c r="BE1077"/>
  <c r="T1077"/>
  <c r="R1077"/>
  <c r="P1077"/>
  <c r="BI1074"/>
  <c r="BH1074"/>
  <c r="BG1074"/>
  <c r="BE1074"/>
  <c r="T1074"/>
  <c r="R1074"/>
  <c r="P1074"/>
  <c r="BI1072"/>
  <c r="BH1072"/>
  <c r="BG1072"/>
  <c r="BE1072"/>
  <c r="T1072"/>
  <c r="R1072"/>
  <c r="P1072"/>
  <c r="BI1071"/>
  <c r="BH1071"/>
  <c r="BG1071"/>
  <c r="BE1071"/>
  <c r="T1071"/>
  <c r="R1071"/>
  <c r="P1071"/>
  <c r="BI1069"/>
  <c r="BH1069"/>
  <c r="BG1069"/>
  <c r="BE1069"/>
  <c r="T1069"/>
  <c r="R1069"/>
  <c r="P1069"/>
  <c r="BI1068"/>
  <c r="BH1068"/>
  <c r="BG1068"/>
  <c r="BE1068"/>
  <c r="T1068"/>
  <c r="R1068"/>
  <c r="P1068"/>
  <c r="BI1066"/>
  <c r="BH1066"/>
  <c r="BG1066"/>
  <c r="BE1066"/>
  <c r="T1066"/>
  <c r="R1066"/>
  <c r="P1066"/>
  <c r="BI1065"/>
  <c r="BH1065"/>
  <c r="BG1065"/>
  <c r="BE1065"/>
  <c r="T1065"/>
  <c r="R1065"/>
  <c r="P1065"/>
  <c r="BI1061"/>
  <c r="BH1061"/>
  <c r="BG1061"/>
  <c r="BE1061"/>
  <c r="T1061"/>
  <c r="R1061"/>
  <c r="P1061"/>
  <c r="BI1060"/>
  <c r="BH1060"/>
  <c r="BG1060"/>
  <c r="BE1060"/>
  <c r="T1060"/>
  <c r="R1060"/>
  <c r="P1060"/>
  <c r="BI1053"/>
  <c r="BH1053"/>
  <c r="BG1053"/>
  <c r="BE1053"/>
  <c r="T1053"/>
  <c r="R1053"/>
  <c r="P1053"/>
  <c r="BI1051"/>
  <c r="BH1051"/>
  <c r="BG1051"/>
  <c r="BE1051"/>
  <c r="T1051"/>
  <c r="R1051"/>
  <c r="P1051"/>
  <c r="BI1047"/>
  <c r="BH1047"/>
  <c r="BG1047"/>
  <c r="BE1047"/>
  <c r="T1047"/>
  <c r="R1047"/>
  <c r="P1047"/>
  <c r="BI1040"/>
  <c r="BH1040"/>
  <c r="BG1040"/>
  <c r="BE1040"/>
  <c r="T1040"/>
  <c r="R1040"/>
  <c r="P1040"/>
  <c r="BI1038"/>
  <c r="BH1038"/>
  <c r="BG1038"/>
  <c r="BE1038"/>
  <c r="T1038"/>
  <c r="R1038"/>
  <c r="P1038"/>
  <c r="BI1034"/>
  <c r="BH1034"/>
  <c r="BG1034"/>
  <c r="BE1034"/>
  <c r="T1034"/>
  <c r="R1034"/>
  <c r="P1034"/>
  <c r="BI1032"/>
  <c r="BH1032"/>
  <c r="BG1032"/>
  <c r="BE1032"/>
  <c r="T1032"/>
  <c r="T1031"/>
  <c r="R1032"/>
  <c r="R1031"/>
  <c r="P1032"/>
  <c r="P1031"/>
  <c r="BI1029"/>
  <c r="BH1029"/>
  <c r="BG1029"/>
  <c r="BE1029"/>
  <c r="T1029"/>
  <c r="R1029"/>
  <c r="P1029"/>
  <c r="BI1025"/>
  <c r="BH1025"/>
  <c r="BG1025"/>
  <c r="BE1025"/>
  <c r="T1025"/>
  <c r="R1025"/>
  <c r="P1025"/>
  <c r="BI1021"/>
  <c r="BH1021"/>
  <c r="BG1021"/>
  <c r="BE1021"/>
  <c r="T1021"/>
  <c r="R1021"/>
  <c r="P1021"/>
  <c r="BI1018"/>
  <c r="BH1018"/>
  <c r="BG1018"/>
  <c r="BE1018"/>
  <c r="T1018"/>
  <c r="R1018"/>
  <c r="P1018"/>
  <c r="BI1016"/>
  <c r="BH1016"/>
  <c r="BG1016"/>
  <c r="BE1016"/>
  <c r="T1016"/>
  <c r="R1016"/>
  <c r="P1016"/>
  <c r="BI1012"/>
  <c r="BH1012"/>
  <c r="BG1012"/>
  <c r="BE1012"/>
  <c r="T1012"/>
  <c r="R1012"/>
  <c r="P1012"/>
  <c r="BI1010"/>
  <c r="BH1010"/>
  <c r="BG1010"/>
  <c r="BE1010"/>
  <c r="T1010"/>
  <c r="R1010"/>
  <c r="P1010"/>
  <c r="BI1006"/>
  <c r="BH1006"/>
  <c r="BG1006"/>
  <c r="BE1006"/>
  <c r="T1006"/>
  <c r="R1006"/>
  <c r="P1006"/>
  <c r="BI1004"/>
  <c r="BH1004"/>
  <c r="BG1004"/>
  <c r="BE1004"/>
  <c r="T1004"/>
  <c r="R1004"/>
  <c r="P1004"/>
  <c r="BI1000"/>
  <c r="BH1000"/>
  <c r="BG1000"/>
  <c r="BE1000"/>
  <c r="T1000"/>
  <c r="R1000"/>
  <c r="P1000"/>
  <c r="BI998"/>
  <c r="BH998"/>
  <c r="BG998"/>
  <c r="BE998"/>
  <c r="T998"/>
  <c r="R998"/>
  <c r="P998"/>
  <c r="BI994"/>
  <c r="BH994"/>
  <c r="BG994"/>
  <c r="BE994"/>
  <c r="T994"/>
  <c r="R994"/>
  <c r="P994"/>
  <c r="BI991"/>
  <c r="BH991"/>
  <c r="BG991"/>
  <c r="BE991"/>
  <c r="T991"/>
  <c r="R991"/>
  <c r="P991"/>
  <c r="BI989"/>
  <c r="BH989"/>
  <c r="BG989"/>
  <c r="BE989"/>
  <c r="T989"/>
  <c r="R989"/>
  <c r="P989"/>
  <c r="BI981"/>
  <c r="BH981"/>
  <c r="BG981"/>
  <c r="BE981"/>
  <c r="T981"/>
  <c r="R981"/>
  <c r="P981"/>
  <c r="BI979"/>
  <c r="BH979"/>
  <c r="BG979"/>
  <c r="BE979"/>
  <c r="T979"/>
  <c r="R979"/>
  <c r="P979"/>
  <c r="BI975"/>
  <c r="BH975"/>
  <c r="BG975"/>
  <c r="BE975"/>
  <c r="T975"/>
  <c r="R975"/>
  <c r="P975"/>
  <c r="BI973"/>
  <c r="BH973"/>
  <c r="BG973"/>
  <c r="BE973"/>
  <c r="T973"/>
  <c r="R973"/>
  <c r="P973"/>
  <c r="BI969"/>
  <c r="BH969"/>
  <c r="BG969"/>
  <c r="BE969"/>
  <c r="T969"/>
  <c r="R969"/>
  <c r="P969"/>
  <c r="BI967"/>
  <c r="BH967"/>
  <c r="BG967"/>
  <c r="BE967"/>
  <c r="T967"/>
  <c r="R967"/>
  <c r="P967"/>
  <c r="BI963"/>
  <c r="BH963"/>
  <c r="BG963"/>
  <c r="BE963"/>
  <c r="T963"/>
  <c r="R963"/>
  <c r="P963"/>
  <c r="BI961"/>
  <c r="BH961"/>
  <c r="BG961"/>
  <c r="BE961"/>
  <c r="T961"/>
  <c r="R961"/>
  <c r="P961"/>
  <c r="BI957"/>
  <c r="BH957"/>
  <c r="BG957"/>
  <c r="BE957"/>
  <c r="T957"/>
  <c r="R957"/>
  <c r="P957"/>
  <c r="BI954"/>
  <c r="BH954"/>
  <c r="BG954"/>
  <c r="BE954"/>
  <c r="T954"/>
  <c r="R954"/>
  <c r="P954"/>
  <c r="BI952"/>
  <c r="BH952"/>
  <c r="BG952"/>
  <c r="BE952"/>
  <c r="T952"/>
  <c r="R952"/>
  <c r="P952"/>
  <c r="BI946"/>
  <c r="BH946"/>
  <c r="BG946"/>
  <c r="BE946"/>
  <c r="T946"/>
  <c r="R946"/>
  <c r="P946"/>
  <c r="BI940"/>
  <c r="BH940"/>
  <c r="BG940"/>
  <c r="BE940"/>
  <c r="T940"/>
  <c r="R940"/>
  <c r="P940"/>
  <c r="BI938"/>
  <c r="BH938"/>
  <c r="BG938"/>
  <c r="BE938"/>
  <c r="T938"/>
  <c r="R938"/>
  <c r="P938"/>
  <c r="BI934"/>
  <c r="BH934"/>
  <c r="BG934"/>
  <c r="BE934"/>
  <c r="T934"/>
  <c r="R934"/>
  <c r="P934"/>
  <c r="BI932"/>
  <c r="BH932"/>
  <c r="BG932"/>
  <c r="BE932"/>
  <c r="T932"/>
  <c r="R932"/>
  <c r="P932"/>
  <c r="BI928"/>
  <c r="BH928"/>
  <c r="BG928"/>
  <c r="BE928"/>
  <c r="T928"/>
  <c r="R928"/>
  <c r="P928"/>
  <c r="BI924"/>
  <c r="BH924"/>
  <c r="BG924"/>
  <c r="BE924"/>
  <c r="T924"/>
  <c r="T923"/>
  <c r="R924"/>
  <c r="R923"/>
  <c r="P924"/>
  <c r="P923"/>
  <c r="BI921"/>
  <c r="BH921"/>
  <c r="BG921"/>
  <c r="BE921"/>
  <c r="T921"/>
  <c r="R921"/>
  <c r="P921"/>
  <c r="BI919"/>
  <c r="BH919"/>
  <c r="BG919"/>
  <c r="BE919"/>
  <c r="T919"/>
  <c r="R919"/>
  <c r="P919"/>
  <c r="BI915"/>
  <c r="BH915"/>
  <c r="BG915"/>
  <c r="BE915"/>
  <c r="T915"/>
  <c r="R915"/>
  <c r="P915"/>
  <c r="BI913"/>
  <c r="BH913"/>
  <c r="BG913"/>
  <c r="BE913"/>
  <c r="T913"/>
  <c r="R913"/>
  <c r="P913"/>
  <c r="BI910"/>
  <c r="BH910"/>
  <c r="BG910"/>
  <c r="BE910"/>
  <c r="T910"/>
  <c r="R910"/>
  <c r="P910"/>
  <c r="BI908"/>
  <c r="BH908"/>
  <c r="BG908"/>
  <c r="BE908"/>
  <c r="T908"/>
  <c r="R908"/>
  <c r="P908"/>
  <c r="BI901"/>
  <c r="BH901"/>
  <c r="BG901"/>
  <c r="BE901"/>
  <c r="T901"/>
  <c r="R901"/>
  <c r="P901"/>
  <c r="BI899"/>
  <c r="BH899"/>
  <c r="BG899"/>
  <c r="BE899"/>
  <c r="T899"/>
  <c r="R899"/>
  <c r="P899"/>
  <c r="BI895"/>
  <c r="BH895"/>
  <c r="BG895"/>
  <c r="BE895"/>
  <c r="T895"/>
  <c r="R895"/>
  <c r="P895"/>
  <c r="BI891"/>
  <c r="BH891"/>
  <c r="BG891"/>
  <c r="BE891"/>
  <c r="T891"/>
  <c r="R891"/>
  <c r="P891"/>
  <c r="BI885"/>
  <c r="BH885"/>
  <c r="BG885"/>
  <c r="BE885"/>
  <c r="T885"/>
  <c r="R885"/>
  <c r="P885"/>
  <c r="BI878"/>
  <c r="BH878"/>
  <c r="BG878"/>
  <c r="BE878"/>
  <c r="T878"/>
  <c r="R878"/>
  <c r="P878"/>
  <c r="BI863"/>
  <c r="BH863"/>
  <c r="BG863"/>
  <c r="BE863"/>
  <c r="T863"/>
  <c r="R863"/>
  <c r="P863"/>
  <c r="BI859"/>
  <c r="BH859"/>
  <c r="BG859"/>
  <c r="BE859"/>
  <c r="T859"/>
  <c r="R859"/>
  <c r="P859"/>
  <c r="BI855"/>
  <c r="BH855"/>
  <c r="BG855"/>
  <c r="BE855"/>
  <c r="T855"/>
  <c r="R855"/>
  <c r="P855"/>
  <c r="BI851"/>
  <c r="BH851"/>
  <c r="BG851"/>
  <c r="BE851"/>
  <c r="T851"/>
  <c r="R851"/>
  <c r="P851"/>
  <c r="BI842"/>
  <c r="BH842"/>
  <c r="BG842"/>
  <c r="BE842"/>
  <c r="T842"/>
  <c r="R842"/>
  <c r="P842"/>
  <c r="BI828"/>
  <c r="BH828"/>
  <c r="BG828"/>
  <c r="BE828"/>
  <c r="T828"/>
  <c r="R828"/>
  <c r="P828"/>
  <c r="BI819"/>
  <c r="BH819"/>
  <c r="BG819"/>
  <c r="BE819"/>
  <c r="T819"/>
  <c r="R819"/>
  <c r="P819"/>
  <c r="BI812"/>
  <c r="BH812"/>
  <c r="BG812"/>
  <c r="BE812"/>
  <c r="T812"/>
  <c r="R812"/>
  <c r="P812"/>
  <c r="BI808"/>
  <c r="BH808"/>
  <c r="BG808"/>
  <c r="BE808"/>
  <c r="T808"/>
  <c r="R808"/>
  <c r="P808"/>
  <c r="BI804"/>
  <c r="BH804"/>
  <c r="BG804"/>
  <c r="BE804"/>
  <c r="T804"/>
  <c r="R804"/>
  <c r="P804"/>
  <c r="BI800"/>
  <c r="BH800"/>
  <c r="BG800"/>
  <c r="BE800"/>
  <c r="T800"/>
  <c r="R800"/>
  <c r="P800"/>
  <c r="BI796"/>
  <c r="BH796"/>
  <c r="BG796"/>
  <c r="BE796"/>
  <c r="T796"/>
  <c r="R796"/>
  <c r="P796"/>
  <c r="BI790"/>
  <c r="BH790"/>
  <c r="BG790"/>
  <c r="BE790"/>
  <c r="T790"/>
  <c r="T789"/>
  <c r="R790"/>
  <c r="R789"/>
  <c r="P790"/>
  <c r="P789"/>
  <c r="BI787"/>
  <c r="BH787"/>
  <c r="BG787"/>
  <c r="BE787"/>
  <c r="T787"/>
  <c r="R787"/>
  <c r="P787"/>
  <c r="BI784"/>
  <c r="BH784"/>
  <c r="BG784"/>
  <c r="BE784"/>
  <c r="T784"/>
  <c r="R784"/>
  <c r="P784"/>
  <c r="BI782"/>
  <c r="BH782"/>
  <c r="BG782"/>
  <c r="BE782"/>
  <c r="T782"/>
  <c r="R782"/>
  <c r="P782"/>
  <c r="BI780"/>
  <c r="BH780"/>
  <c r="BG780"/>
  <c r="BE780"/>
  <c r="T780"/>
  <c r="R780"/>
  <c r="P780"/>
  <c r="BI777"/>
  <c r="BH777"/>
  <c r="BG777"/>
  <c r="BE777"/>
  <c r="T777"/>
  <c r="R777"/>
  <c r="P777"/>
  <c r="BI770"/>
  <c r="BH770"/>
  <c r="BG770"/>
  <c r="BE770"/>
  <c r="T770"/>
  <c r="R770"/>
  <c r="P770"/>
  <c r="BI766"/>
  <c r="BH766"/>
  <c r="BG766"/>
  <c r="BE766"/>
  <c r="T766"/>
  <c r="R766"/>
  <c r="P766"/>
  <c r="BI762"/>
  <c r="BH762"/>
  <c r="BG762"/>
  <c r="BE762"/>
  <c r="T762"/>
  <c r="R762"/>
  <c r="P762"/>
  <c r="BI761"/>
  <c r="BH761"/>
  <c r="BG761"/>
  <c r="BE761"/>
  <c r="T761"/>
  <c r="R761"/>
  <c r="P761"/>
  <c r="BI757"/>
  <c r="BH757"/>
  <c r="BG757"/>
  <c r="BE757"/>
  <c r="T757"/>
  <c r="R757"/>
  <c r="P757"/>
  <c r="BI749"/>
  <c r="BH749"/>
  <c r="BG749"/>
  <c r="BE749"/>
  <c r="T749"/>
  <c r="R749"/>
  <c r="P749"/>
  <c r="BI741"/>
  <c r="BH741"/>
  <c r="BG741"/>
  <c r="BE741"/>
  <c r="T741"/>
  <c r="R741"/>
  <c r="P741"/>
  <c r="BI739"/>
  <c r="BH739"/>
  <c r="BG739"/>
  <c r="BE739"/>
  <c r="T739"/>
  <c r="R739"/>
  <c r="P739"/>
  <c r="BI733"/>
  <c r="BH733"/>
  <c r="BG733"/>
  <c r="BE733"/>
  <c r="T733"/>
  <c r="R733"/>
  <c r="P733"/>
  <c r="BI729"/>
  <c r="BH729"/>
  <c r="BG729"/>
  <c r="BE729"/>
  <c r="T729"/>
  <c r="R729"/>
  <c r="P729"/>
  <c r="BI725"/>
  <c r="BH725"/>
  <c r="BG725"/>
  <c r="BE725"/>
  <c r="T725"/>
  <c r="R725"/>
  <c r="P725"/>
  <c r="BI721"/>
  <c r="BH721"/>
  <c r="BG721"/>
  <c r="BE721"/>
  <c r="T721"/>
  <c r="R721"/>
  <c r="P721"/>
  <c r="BI713"/>
  <c r="BH713"/>
  <c r="BG713"/>
  <c r="BE713"/>
  <c r="T713"/>
  <c r="R713"/>
  <c r="P713"/>
  <c r="BI693"/>
  <c r="BH693"/>
  <c r="BG693"/>
  <c r="BE693"/>
  <c r="T693"/>
  <c r="R693"/>
  <c r="P693"/>
  <c r="BI691"/>
  <c r="BH691"/>
  <c r="BG691"/>
  <c r="BE691"/>
  <c r="T691"/>
  <c r="R691"/>
  <c r="P691"/>
  <c r="BI687"/>
  <c r="BH687"/>
  <c r="BG687"/>
  <c r="BE687"/>
  <c r="T687"/>
  <c r="R687"/>
  <c r="P687"/>
  <c r="BI685"/>
  <c r="BH685"/>
  <c r="BG685"/>
  <c r="BE685"/>
  <c r="T685"/>
  <c r="R685"/>
  <c r="P685"/>
  <c r="BI678"/>
  <c r="BH678"/>
  <c r="BG678"/>
  <c r="BE678"/>
  <c r="T678"/>
  <c r="R678"/>
  <c r="P678"/>
  <c r="BI676"/>
  <c r="BH676"/>
  <c r="BG676"/>
  <c r="BE676"/>
  <c r="T676"/>
  <c r="R676"/>
  <c r="P676"/>
  <c r="BI667"/>
  <c r="BH667"/>
  <c r="BG667"/>
  <c r="BE667"/>
  <c r="T667"/>
  <c r="R667"/>
  <c r="P667"/>
  <c r="BI656"/>
  <c r="BH656"/>
  <c r="BG656"/>
  <c r="BE656"/>
  <c r="T656"/>
  <c r="R656"/>
  <c r="P656"/>
  <c r="BI645"/>
  <c r="BH645"/>
  <c r="BG645"/>
  <c r="BE645"/>
  <c r="T645"/>
  <c r="R645"/>
  <c r="P645"/>
  <c r="BI641"/>
  <c r="BH641"/>
  <c r="BG641"/>
  <c r="BE641"/>
  <c r="T641"/>
  <c r="R641"/>
  <c r="P641"/>
  <c r="BI639"/>
  <c r="BH639"/>
  <c r="BG639"/>
  <c r="BE639"/>
  <c r="T639"/>
  <c r="R639"/>
  <c r="P639"/>
  <c r="BI628"/>
  <c r="BH628"/>
  <c r="BG628"/>
  <c r="BE628"/>
  <c r="T628"/>
  <c r="R628"/>
  <c r="P628"/>
  <c r="BI617"/>
  <c r="BH617"/>
  <c r="BG617"/>
  <c r="BE617"/>
  <c r="T617"/>
  <c r="R617"/>
  <c r="P617"/>
  <c r="BI615"/>
  <c r="BH615"/>
  <c r="BG615"/>
  <c r="BE615"/>
  <c r="T615"/>
  <c r="R615"/>
  <c r="P615"/>
  <c r="BI611"/>
  <c r="BH611"/>
  <c r="BG611"/>
  <c r="BE611"/>
  <c r="T611"/>
  <c r="R611"/>
  <c r="P611"/>
  <c r="BI609"/>
  <c r="BH609"/>
  <c r="BG609"/>
  <c r="BE609"/>
  <c r="T609"/>
  <c r="R609"/>
  <c r="P609"/>
  <c r="BI593"/>
  <c r="BH593"/>
  <c r="BG593"/>
  <c r="BE593"/>
  <c r="T593"/>
  <c r="R593"/>
  <c r="P593"/>
  <c r="BI586"/>
  <c r="BH586"/>
  <c r="BG586"/>
  <c r="BE586"/>
  <c r="T586"/>
  <c r="R586"/>
  <c r="P586"/>
  <c r="BI579"/>
  <c r="BH579"/>
  <c r="BG579"/>
  <c r="BE579"/>
  <c r="T579"/>
  <c r="R579"/>
  <c r="P579"/>
  <c r="BI563"/>
  <c r="BH563"/>
  <c r="BG563"/>
  <c r="BE563"/>
  <c r="T563"/>
  <c r="R563"/>
  <c r="P563"/>
  <c r="BI547"/>
  <c r="BH547"/>
  <c r="BG547"/>
  <c r="BE547"/>
  <c r="T547"/>
  <c r="R547"/>
  <c r="P547"/>
  <c r="BI544"/>
  <c r="BH544"/>
  <c r="BG544"/>
  <c r="BE544"/>
  <c r="T544"/>
  <c r="R544"/>
  <c r="P544"/>
  <c r="BI528"/>
  <c r="BH528"/>
  <c r="BG528"/>
  <c r="BE528"/>
  <c r="T528"/>
  <c r="R528"/>
  <c r="P528"/>
  <c r="BI525"/>
  <c r="BH525"/>
  <c r="BG525"/>
  <c r="BE525"/>
  <c r="T525"/>
  <c r="R525"/>
  <c r="P525"/>
  <c r="BI522"/>
  <c r="BH522"/>
  <c r="BG522"/>
  <c r="BE522"/>
  <c r="T522"/>
  <c r="R522"/>
  <c r="P522"/>
  <c r="BI518"/>
  <c r="BH518"/>
  <c r="BG518"/>
  <c r="BE518"/>
  <c r="T518"/>
  <c r="R518"/>
  <c r="P518"/>
  <c r="BI515"/>
  <c r="BH515"/>
  <c r="BG515"/>
  <c r="BE515"/>
  <c r="T515"/>
  <c r="R515"/>
  <c r="P515"/>
  <c r="BI511"/>
  <c r="BH511"/>
  <c r="BG511"/>
  <c r="BE511"/>
  <c r="T511"/>
  <c r="R511"/>
  <c r="P511"/>
  <c r="BI504"/>
  <c r="BH504"/>
  <c r="BG504"/>
  <c r="BE504"/>
  <c r="T504"/>
  <c r="R504"/>
  <c r="P504"/>
  <c r="BI502"/>
  <c r="BH502"/>
  <c r="BG502"/>
  <c r="BE502"/>
  <c r="T502"/>
  <c r="R502"/>
  <c r="P502"/>
  <c r="BI498"/>
  <c r="BH498"/>
  <c r="BG498"/>
  <c r="BE498"/>
  <c r="T498"/>
  <c r="R498"/>
  <c r="P498"/>
  <c r="BI494"/>
  <c r="BH494"/>
  <c r="BG494"/>
  <c r="BE494"/>
  <c r="T494"/>
  <c r="R494"/>
  <c r="P494"/>
  <c r="BI490"/>
  <c r="BH490"/>
  <c r="BG490"/>
  <c r="BE490"/>
  <c r="T490"/>
  <c r="R490"/>
  <c r="P490"/>
  <c r="BI486"/>
  <c r="BH486"/>
  <c r="BG486"/>
  <c r="BE486"/>
  <c r="T486"/>
  <c r="R486"/>
  <c r="P486"/>
  <c r="BI484"/>
  <c r="BH484"/>
  <c r="BG484"/>
  <c r="BE484"/>
  <c r="T484"/>
  <c r="R484"/>
  <c r="P484"/>
  <c r="BI480"/>
  <c r="BH480"/>
  <c r="BG480"/>
  <c r="BE480"/>
  <c r="T480"/>
  <c r="R480"/>
  <c r="P480"/>
  <c r="BI476"/>
  <c r="BH476"/>
  <c r="BG476"/>
  <c r="BE476"/>
  <c r="T476"/>
  <c r="R476"/>
  <c r="P476"/>
  <c r="BI474"/>
  <c r="BH474"/>
  <c r="BG474"/>
  <c r="BE474"/>
  <c r="T474"/>
  <c r="R474"/>
  <c r="P474"/>
  <c r="BI470"/>
  <c r="BH470"/>
  <c r="BG470"/>
  <c r="BE470"/>
  <c r="T470"/>
  <c r="R470"/>
  <c r="P470"/>
  <c r="BI468"/>
  <c r="BH468"/>
  <c r="BG468"/>
  <c r="BE468"/>
  <c r="T468"/>
  <c r="R468"/>
  <c r="P468"/>
  <c r="BI463"/>
  <c r="BH463"/>
  <c r="BG463"/>
  <c r="BE463"/>
  <c r="T463"/>
  <c r="R463"/>
  <c r="P463"/>
  <c r="BI459"/>
  <c r="BH459"/>
  <c r="BG459"/>
  <c r="BE459"/>
  <c r="T459"/>
  <c r="R459"/>
  <c r="P459"/>
  <c r="BI455"/>
  <c r="BH455"/>
  <c r="BG455"/>
  <c r="BE455"/>
  <c r="T455"/>
  <c r="R455"/>
  <c r="P455"/>
  <c r="BI451"/>
  <c r="BH451"/>
  <c r="BG451"/>
  <c r="BE451"/>
  <c r="T451"/>
  <c r="R451"/>
  <c r="P451"/>
  <c r="BI449"/>
  <c r="BH449"/>
  <c r="BG449"/>
  <c r="BE449"/>
  <c r="T449"/>
  <c r="R449"/>
  <c r="P449"/>
  <c r="BI445"/>
  <c r="BH445"/>
  <c r="BG445"/>
  <c r="BE445"/>
  <c r="T445"/>
  <c r="R445"/>
  <c r="P445"/>
  <c r="BI441"/>
  <c r="BH441"/>
  <c r="BG441"/>
  <c r="BE441"/>
  <c r="T441"/>
  <c r="R441"/>
  <c r="P441"/>
  <c r="BI439"/>
  <c r="BH439"/>
  <c r="BG439"/>
  <c r="BE439"/>
  <c r="T439"/>
  <c r="R439"/>
  <c r="P439"/>
  <c r="BI435"/>
  <c r="BH435"/>
  <c r="BG435"/>
  <c r="BE435"/>
  <c r="T435"/>
  <c r="R435"/>
  <c r="P435"/>
  <c r="BI433"/>
  <c r="BH433"/>
  <c r="BG433"/>
  <c r="BE433"/>
  <c r="T433"/>
  <c r="R433"/>
  <c r="P433"/>
  <c r="BI431"/>
  <c r="BH431"/>
  <c r="BG431"/>
  <c r="BE431"/>
  <c r="T431"/>
  <c r="R431"/>
  <c r="P431"/>
  <c r="BI429"/>
  <c r="BH429"/>
  <c r="BG429"/>
  <c r="BE429"/>
  <c r="T429"/>
  <c r="R429"/>
  <c r="P429"/>
  <c r="BI427"/>
  <c r="BH427"/>
  <c r="BG427"/>
  <c r="BE427"/>
  <c r="T427"/>
  <c r="R427"/>
  <c r="P427"/>
  <c r="BI415"/>
  <c r="BH415"/>
  <c r="BG415"/>
  <c r="BE415"/>
  <c r="T415"/>
  <c r="R415"/>
  <c r="P415"/>
  <c r="BI413"/>
  <c r="BH413"/>
  <c r="BG413"/>
  <c r="BE413"/>
  <c r="T413"/>
  <c r="R413"/>
  <c r="P413"/>
  <c r="BI411"/>
  <c r="BH411"/>
  <c r="BG411"/>
  <c r="BE411"/>
  <c r="T411"/>
  <c r="R411"/>
  <c r="P411"/>
  <c r="BI409"/>
  <c r="BH409"/>
  <c r="BG409"/>
  <c r="BE409"/>
  <c r="T409"/>
  <c r="R409"/>
  <c r="P409"/>
  <c r="BI405"/>
  <c r="BH405"/>
  <c r="BG405"/>
  <c r="BE405"/>
  <c r="T405"/>
  <c r="R405"/>
  <c r="P405"/>
  <c r="BI403"/>
  <c r="BH403"/>
  <c r="BG403"/>
  <c r="BE403"/>
  <c r="T403"/>
  <c r="R403"/>
  <c r="P403"/>
  <c r="BI401"/>
  <c r="BH401"/>
  <c r="BG401"/>
  <c r="BE401"/>
  <c r="T401"/>
  <c r="R401"/>
  <c r="P401"/>
  <c r="BI399"/>
  <c r="BH399"/>
  <c r="BG399"/>
  <c r="BE399"/>
  <c r="T399"/>
  <c r="R399"/>
  <c r="P399"/>
  <c r="BI397"/>
  <c r="BH397"/>
  <c r="BG397"/>
  <c r="BE397"/>
  <c r="T397"/>
  <c r="R397"/>
  <c r="P397"/>
  <c r="BI395"/>
  <c r="BH395"/>
  <c r="BG395"/>
  <c r="BE395"/>
  <c r="T395"/>
  <c r="R395"/>
  <c r="P395"/>
  <c r="BI391"/>
  <c r="BH391"/>
  <c r="BG391"/>
  <c r="BE391"/>
  <c r="T391"/>
  <c r="R391"/>
  <c r="P391"/>
  <c r="BI389"/>
  <c r="BH389"/>
  <c r="BG389"/>
  <c r="BE389"/>
  <c r="T389"/>
  <c r="R389"/>
  <c r="P389"/>
  <c r="BI387"/>
  <c r="BH387"/>
  <c r="BG387"/>
  <c r="BE387"/>
  <c r="T387"/>
  <c r="R387"/>
  <c r="P387"/>
  <c r="BI385"/>
  <c r="BH385"/>
  <c r="BG385"/>
  <c r="BE385"/>
  <c r="T385"/>
  <c r="R385"/>
  <c r="P385"/>
  <c r="BI383"/>
  <c r="BH383"/>
  <c r="BG383"/>
  <c r="BE383"/>
  <c r="T383"/>
  <c r="R383"/>
  <c r="P383"/>
  <c r="BI381"/>
  <c r="BH381"/>
  <c r="BG381"/>
  <c r="BE381"/>
  <c r="T381"/>
  <c r="R381"/>
  <c r="P381"/>
  <c r="BI369"/>
  <c r="BH369"/>
  <c r="BG369"/>
  <c r="BE369"/>
  <c r="T369"/>
  <c r="R369"/>
  <c r="P369"/>
  <c r="BI367"/>
  <c r="BH367"/>
  <c r="BG367"/>
  <c r="BE367"/>
  <c r="T367"/>
  <c r="R367"/>
  <c r="P367"/>
  <c r="BI365"/>
  <c r="BH365"/>
  <c r="BG365"/>
  <c r="BE365"/>
  <c r="T365"/>
  <c r="R365"/>
  <c r="P365"/>
  <c r="BI363"/>
  <c r="BH363"/>
  <c r="BG363"/>
  <c r="BE363"/>
  <c r="T363"/>
  <c r="R363"/>
  <c r="P363"/>
  <c r="BI361"/>
  <c r="BH361"/>
  <c r="BG361"/>
  <c r="BE361"/>
  <c r="T361"/>
  <c r="R361"/>
  <c r="P361"/>
  <c r="BI359"/>
  <c r="BH359"/>
  <c r="BG359"/>
  <c r="BE359"/>
  <c r="T359"/>
  <c r="R359"/>
  <c r="P359"/>
  <c r="BI347"/>
  <c r="BH347"/>
  <c r="BG347"/>
  <c r="BE347"/>
  <c r="T347"/>
  <c r="R347"/>
  <c r="P347"/>
  <c r="BI345"/>
  <c r="BH345"/>
  <c r="BG345"/>
  <c r="BE345"/>
  <c r="T345"/>
  <c r="R345"/>
  <c r="P345"/>
  <c r="BI343"/>
  <c r="BH343"/>
  <c r="BG343"/>
  <c r="BE343"/>
  <c r="T343"/>
  <c r="R343"/>
  <c r="P343"/>
  <c r="BI341"/>
  <c r="BH341"/>
  <c r="BG341"/>
  <c r="BE341"/>
  <c r="T341"/>
  <c r="R341"/>
  <c r="P341"/>
  <c r="BI339"/>
  <c r="BH339"/>
  <c r="BG339"/>
  <c r="BE339"/>
  <c r="T339"/>
  <c r="R339"/>
  <c r="P339"/>
  <c r="BI337"/>
  <c r="BH337"/>
  <c r="BG337"/>
  <c r="BE337"/>
  <c r="T337"/>
  <c r="R337"/>
  <c r="P337"/>
  <c r="BI297"/>
  <c r="BH297"/>
  <c r="BG297"/>
  <c r="BE297"/>
  <c r="T297"/>
  <c r="R297"/>
  <c r="P297"/>
  <c r="BI295"/>
  <c r="BH295"/>
  <c r="BG295"/>
  <c r="BE295"/>
  <c r="T295"/>
  <c r="R295"/>
  <c r="P295"/>
  <c r="BI283"/>
  <c r="BH283"/>
  <c r="BG283"/>
  <c r="BE283"/>
  <c r="T283"/>
  <c r="R283"/>
  <c r="P283"/>
  <c r="BI275"/>
  <c r="BH275"/>
  <c r="BG275"/>
  <c r="BE275"/>
  <c r="T275"/>
  <c r="R275"/>
  <c r="P275"/>
  <c r="BI263"/>
  <c r="BH263"/>
  <c r="BG263"/>
  <c r="BE263"/>
  <c r="T263"/>
  <c r="R263"/>
  <c r="P263"/>
  <c r="BI257"/>
  <c r="BH257"/>
  <c r="BG257"/>
  <c r="BE257"/>
  <c r="T257"/>
  <c r="R257"/>
  <c r="P257"/>
  <c r="BI240"/>
  <c r="BH240"/>
  <c r="BG240"/>
  <c r="BE240"/>
  <c r="T240"/>
  <c r="R240"/>
  <c r="P240"/>
  <c r="BI224"/>
  <c r="BH224"/>
  <c r="BG224"/>
  <c r="BE224"/>
  <c r="T224"/>
  <c r="R224"/>
  <c r="P224"/>
  <c r="BI213"/>
  <c r="BH213"/>
  <c r="BG213"/>
  <c r="BE213"/>
  <c r="T213"/>
  <c r="R213"/>
  <c r="P213"/>
  <c r="BI202"/>
  <c r="BH202"/>
  <c r="BG202"/>
  <c r="BE202"/>
  <c r="T202"/>
  <c r="T193"/>
  <c r="R202"/>
  <c r="R193"/>
  <c r="P202"/>
  <c r="P193"/>
  <c r="BI194"/>
  <c r="BH194"/>
  <c r="BG194"/>
  <c r="BE194"/>
  <c r="T194"/>
  <c r="R194"/>
  <c r="P194"/>
  <c r="BI185"/>
  <c r="BH185"/>
  <c r="BG185"/>
  <c r="BE185"/>
  <c r="T185"/>
  <c r="R185"/>
  <c r="P185"/>
  <c r="BI179"/>
  <c r="BH179"/>
  <c r="BG179"/>
  <c r="BE179"/>
  <c r="T179"/>
  <c r="R179"/>
  <c r="P179"/>
  <c r="BI173"/>
  <c r="BH173"/>
  <c r="BG173"/>
  <c r="BE173"/>
  <c r="T173"/>
  <c r="R173"/>
  <c r="P173"/>
  <c r="BI167"/>
  <c r="BH167"/>
  <c r="BG167"/>
  <c r="BE167"/>
  <c r="T167"/>
  <c r="R167"/>
  <c r="P167"/>
  <c r="BI164"/>
  <c r="BH164"/>
  <c r="BG164"/>
  <c r="BE164"/>
  <c r="T164"/>
  <c r="R164"/>
  <c r="P164"/>
  <c r="BI160"/>
  <c r="BH160"/>
  <c r="BG160"/>
  <c r="BE160"/>
  <c r="T160"/>
  <c r="R160"/>
  <c r="P160"/>
  <c r="BI158"/>
  <c r="BH158"/>
  <c r="BG158"/>
  <c r="BE158"/>
  <c r="T158"/>
  <c r="R158"/>
  <c r="P158"/>
  <c r="BI154"/>
  <c r="BH154"/>
  <c r="BG154"/>
  <c r="BE154"/>
  <c r="T154"/>
  <c r="R154"/>
  <c r="P154"/>
  <c r="BI152"/>
  <c r="BH152"/>
  <c r="BG152"/>
  <c r="BE152"/>
  <c r="T152"/>
  <c r="R152"/>
  <c r="P152"/>
  <c r="BI148"/>
  <c r="BH148"/>
  <c r="BG148"/>
  <c r="BE148"/>
  <c r="T148"/>
  <c r="R148"/>
  <c r="P148"/>
  <c r="BI145"/>
  <c r="BH145"/>
  <c r="BG145"/>
  <c r="BE145"/>
  <c r="T145"/>
  <c r="R145"/>
  <c r="P145"/>
  <c r="BI141"/>
  <c r="BH141"/>
  <c r="BG141"/>
  <c r="BE141"/>
  <c r="T141"/>
  <c r="R141"/>
  <c r="P141"/>
  <c r="BI139"/>
  <c r="BH139"/>
  <c r="BG139"/>
  <c r="BE139"/>
  <c r="T139"/>
  <c r="R139"/>
  <c r="P139"/>
  <c r="BI137"/>
  <c r="BH137"/>
  <c r="BG137"/>
  <c r="BE137"/>
  <c r="T137"/>
  <c r="R137"/>
  <c r="P137"/>
  <c r="BI131"/>
  <c r="BH131"/>
  <c r="BG131"/>
  <c r="BE131"/>
  <c r="T131"/>
  <c r="R131"/>
  <c r="P131"/>
  <c r="BI126"/>
  <c r="BH126"/>
  <c r="BG126"/>
  <c r="BE126"/>
  <c r="T126"/>
  <c r="R126"/>
  <c r="P126"/>
  <c r="BI120"/>
  <c r="BH120"/>
  <c r="BG120"/>
  <c r="BE120"/>
  <c r="T120"/>
  <c r="R120"/>
  <c r="P120"/>
  <c r="J114"/>
  <c r="J113"/>
  <c r="F113"/>
  <c r="F111"/>
  <c r="E109"/>
  <c r="J55"/>
  <c r="J54"/>
  <c r="F54"/>
  <c r="F52"/>
  <c r="E50"/>
  <c r="J18"/>
  <c r="E18"/>
  <c r="F114"/>
  <c r="J17"/>
  <c r="J12"/>
  <c r="J52"/>
  <c r="E7"/>
  <c r="E107"/>
  <c i="1" r="L50"/>
  <c r="AM50"/>
  <c r="AM49"/>
  <c r="L49"/>
  <c r="AM47"/>
  <c r="L47"/>
  <c r="L45"/>
  <c r="L44"/>
  <c i="2" r="J1074"/>
  <c r="J1225"/>
  <c r="BK808"/>
  <c r="BK1093"/>
  <c r="BK1305"/>
  <c r="BK295"/>
  <c r="BK391"/>
  <c r="BK685"/>
  <c r="BK957"/>
  <c r="J1446"/>
  <c r="BK851"/>
  <c r="BK1279"/>
  <c r="J1253"/>
  <c r="J1324"/>
  <c r="BK409"/>
  <c r="J1346"/>
  <c r="BK381"/>
  <c r="BK961"/>
  <c r="J1244"/>
  <c r="J1004"/>
  <c r="J932"/>
  <c r="BK463"/>
  <c r="BK1000"/>
  <c r="J511"/>
  <c r="J908"/>
  <c r="BK733"/>
  <c r="J924"/>
  <c r="BK160"/>
  <c r="J934"/>
  <c r="BK389"/>
  <c r="J1095"/>
  <c r="BK1338"/>
  <c r="J126"/>
  <c r="BK1231"/>
  <c r="BK459"/>
  <c r="BK427"/>
  <c r="J899"/>
  <c r="J359"/>
  <c r="J940"/>
  <c r="J1444"/>
  <c r="J1190"/>
  <c r="BK615"/>
  <c r="J1018"/>
  <c r="BK145"/>
  <c r="J910"/>
  <c r="BK1268"/>
  <c r="J1331"/>
  <c r="BK770"/>
  <c r="BK1258"/>
  <c r="J615"/>
  <c r="BK1431"/>
  <c r="J782"/>
  <c r="J463"/>
  <c r="BK796"/>
  <c r="BK1060"/>
  <c r="J1301"/>
  <c r="BK1264"/>
  <c r="BK522"/>
  <c r="BK1381"/>
  <c r="J486"/>
  <c r="BK1077"/>
  <c r="J1228"/>
  <c r="BK639"/>
  <c r="BK899"/>
  <c r="BK1225"/>
  <c r="BK383"/>
  <c r="J1320"/>
  <c r="J389"/>
  <c r="BK915"/>
  <c r="BK1374"/>
  <c r="J439"/>
  <c r="BK224"/>
  <c r="J476"/>
  <c r="J515"/>
  <c r="J490"/>
  <c r="J859"/>
  <c r="BK1228"/>
  <c r="BK126"/>
  <c r="J1381"/>
  <c r="J411"/>
  <c r="J973"/>
  <c r="BK1137"/>
  <c r="J1214"/>
  <c r="J518"/>
  <c r="J784"/>
  <c r="J729"/>
  <c r="BK1262"/>
  <c r="BK885"/>
  <c r="J1101"/>
  <c r="J1222"/>
  <c r="J593"/>
  <c r="BK1010"/>
  <c r="J544"/>
  <c r="BK1299"/>
  <c r="BK240"/>
  <c r="J678"/>
  <c r="BK1029"/>
  <c r="BK486"/>
  <c r="J1338"/>
  <c r="BK901"/>
  <c r="BK194"/>
  <c r="BK1388"/>
  <c r="J819"/>
  <c r="BK954"/>
  <c r="J961"/>
  <c r="BK476"/>
  <c r="BK1025"/>
  <c r="J152"/>
  <c r="BK741"/>
  <c r="BK297"/>
  <c r="BK667"/>
  <c r="J1029"/>
  <c r="J1388"/>
  <c r="J1066"/>
  <c r="BK1354"/>
  <c r="BK1074"/>
  <c r="BK518"/>
  <c r="J828"/>
  <c r="J713"/>
  <c r="J1186"/>
  <c r="BK387"/>
  <c r="BK919"/>
  <c r="J120"/>
  <c r="BK433"/>
  <c r="J1257"/>
  <c r="BK470"/>
  <c r="J994"/>
  <c r="J1184"/>
  <c r="BK120"/>
  <c r="J405"/>
  <c r="J1408"/>
  <c r="BK405"/>
  <c r="BK528"/>
  <c r="BK1101"/>
  <c r="J459"/>
  <c r="BK1105"/>
  <c r="BK401"/>
  <c r="J609"/>
  <c r="J502"/>
  <c r="BK498"/>
  <c r="J851"/>
  <c r="J1327"/>
  <c r="J1115"/>
  <c r="BK1047"/>
  <c r="BK611"/>
  <c r="BK946"/>
  <c r="J957"/>
  <c r="J1354"/>
  <c r="J213"/>
  <c r="J381"/>
  <c r="BK1034"/>
  <c r="BK347"/>
  <c r="BK1148"/>
  <c r="BK137"/>
  <c r="BK895"/>
  <c r="J1061"/>
  <c r="J455"/>
  <c r="J691"/>
  <c r="BK693"/>
  <c r="BK787"/>
  <c r="BK131"/>
  <c r="BK729"/>
  <c r="BK202"/>
  <c r="J1416"/>
  <c r="J741"/>
  <c r="BK1108"/>
  <c r="J427"/>
  <c r="J1200"/>
  <c r="BK1081"/>
  <c r="BK141"/>
  <c r="J1264"/>
  <c r="J639"/>
  <c r="J1176"/>
  <c r="BK1444"/>
  <c r="BK1244"/>
  <c r="J1071"/>
  <c r="J202"/>
  <c r="J863"/>
  <c r="J1344"/>
  <c r="J628"/>
  <c r="BK431"/>
  <c r="BK855"/>
  <c r="J145"/>
  <c r="BK908"/>
  <c r="BK1412"/>
  <c r="BK167"/>
  <c r="J431"/>
  <c r="J954"/>
  <c r="BK441"/>
  <c r="BK981"/>
  <c r="BK1346"/>
  <c r="BK337"/>
  <c r="BK973"/>
  <c r="BK173"/>
  <c r="BK994"/>
  <c r="J224"/>
  <c r="J1398"/>
  <c r="BK345"/>
  <c r="J1108"/>
  <c r="BK213"/>
  <c r="BK586"/>
  <c r="BK932"/>
  <c r="J1231"/>
  <c r="J563"/>
  <c r="BK1006"/>
  <c r="J586"/>
  <c r="J1207"/>
  <c r="BK910"/>
  <c r="J480"/>
  <c r="J1420"/>
  <c r="J1238"/>
  <c r="BK283"/>
  <c r="BK969"/>
  <c r="J131"/>
  <c r="BK563"/>
  <c r="J855"/>
  <c r="J739"/>
  <c r="BK1115"/>
  <c r="BK158"/>
  <c r="BK952"/>
  <c r="BK1435"/>
  <c r="BK449"/>
  <c r="BK1302"/>
  <c r="J1072"/>
  <c r="J468"/>
  <c r="BK812"/>
  <c r="BK1196"/>
  <c r="J780"/>
  <c r="J1242"/>
  <c r="J179"/>
  <c r="J685"/>
  <c r="BK1342"/>
  <c r="BK515"/>
  <c r="BK676"/>
  <c r="BK991"/>
  <c r="J160"/>
  <c r="BK1248"/>
  <c r="J1166"/>
  <c r="J185"/>
  <c r="J928"/>
  <c r="BK609"/>
  <c r="BK1051"/>
  <c r="J915"/>
  <c r="J240"/>
  <c r="BK749"/>
  <c r="BK139"/>
  <c r="J967"/>
  <c r="BK1207"/>
  <c r="J391"/>
  <c r="J1180"/>
  <c r="J1081"/>
  <c r="J528"/>
  <c r="J1364"/>
  <c r="BK445"/>
  <c r="BK415"/>
  <c r="BK641"/>
  <c r="J761"/>
  <c r="J1130"/>
  <c r="BK544"/>
  <c r="BK1216"/>
  <c r="J141"/>
  <c r="BK439"/>
  <c r="J1170"/>
  <c r="BK451"/>
  <c r="BK1351"/>
  <c r="BK1072"/>
  <c r="BK842"/>
  <c r="BK863"/>
  <c r="J283"/>
  <c r="BK782"/>
  <c r="J1105"/>
  <c r="BK148"/>
  <c r="BK878"/>
  <c r="BK1309"/>
  <c r="J766"/>
  <c r="BK1446"/>
  <c r="J1093"/>
  <c r="BK913"/>
  <c r="J1216"/>
  <c r="J579"/>
  <c r="BK1172"/>
  <c r="BK341"/>
  <c r="J451"/>
  <c r="BK185"/>
  <c r="J275"/>
  <c r="BK1166"/>
  <c r="BK828"/>
  <c r="J339"/>
  <c r="BK1160"/>
  <c r="J804"/>
  <c r="J167"/>
  <c r="BK1032"/>
  <c r="J148"/>
  <c r="J415"/>
  <c r="J1040"/>
  <c r="J401"/>
  <c r="J1016"/>
  <c r="J1163"/>
  <c r="J158"/>
  <c r="BK1250"/>
  <c r="J611"/>
  <c r="J1085"/>
  <c r="BK411"/>
  <c r="BK1420"/>
  <c r="BK691"/>
  <c r="J998"/>
  <c r="BK154"/>
  <c r="J891"/>
  <c r="BK1004"/>
  <c r="J721"/>
  <c r="J1137"/>
  <c r="BK989"/>
  <c r="J1356"/>
  <c r="J796"/>
  <c r="BK1422"/>
  <c r="J1088"/>
  <c r="BK1317"/>
  <c r="J504"/>
  <c r="BK739"/>
  <c r="J979"/>
  <c r="BK1088"/>
  <c r="J164"/>
  <c r="BK617"/>
  <c r="J1034"/>
  <c i="1" r="AS54"/>
  <c i="2" r="J1374"/>
  <c r="BK275"/>
  <c r="J842"/>
  <c r="BK1184"/>
  <c r="J337"/>
  <c r="J470"/>
  <c r="BK761"/>
  <c r="BK369"/>
  <c r="BK757"/>
  <c r="BK1416"/>
  <c r="BK1404"/>
  <c r="BK859"/>
  <c r="J812"/>
  <c r="J1362"/>
  <c r="J952"/>
  <c r="BK1071"/>
  <c r="J1311"/>
  <c r="BK547"/>
  <c r="BK1069"/>
  <c r="BK257"/>
  <c r="J1400"/>
  <c r="J1006"/>
  <c r="BK385"/>
  <c r="BK678"/>
  <c r="J1258"/>
  <c r="J383"/>
  <c r="BK784"/>
  <c r="J1152"/>
  <c r="BK468"/>
  <c r="J1404"/>
  <c r="J1010"/>
  <c r="BK1364"/>
  <c r="J1000"/>
  <c r="J363"/>
  <c r="J433"/>
  <c r="J770"/>
  <c r="J1051"/>
  <c r="BK1440"/>
  <c r="J1098"/>
  <c r="J1053"/>
  <c r="J1172"/>
  <c r="J484"/>
  <c r="BK480"/>
  <c r="J409"/>
  <c r="J693"/>
  <c r="J1012"/>
  <c r="J295"/>
  <c r="J1038"/>
  <c r="J263"/>
  <c r="BK1398"/>
  <c r="J343"/>
  <c r="J901"/>
  <c r="BK1156"/>
  <c r="BK1356"/>
  <c r="J345"/>
  <c r="BK1253"/>
  <c r="BK934"/>
  <c r="BK1180"/>
  <c r="J435"/>
  <c r="J1262"/>
  <c r="BK1061"/>
  <c r="J1219"/>
  <c r="J365"/>
  <c r="J895"/>
  <c r="BK1324"/>
  <c r="J399"/>
  <c r="BK435"/>
  <c r="J1440"/>
  <c r="BK361"/>
  <c r="J1068"/>
  <c r="BK1098"/>
  <c r="J1047"/>
  <c r="BK628"/>
  <c r="J749"/>
  <c r="J387"/>
  <c r="BK819"/>
  <c r="BK1235"/>
  <c r="J547"/>
  <c r="BK1452"/>
  <c r="BK1295"/>
  <c r="J297"/>
  <c r="J429"/>
  <c r="BK413"/>
  <c r="J367"/>
  <c r="BK777"/>
  <c r="J1279"/>
  <c r="J1305"/>
  <c r="J777"/>
  <c r="BK1429"/>
  <c r="J445"/>
  <c r="J969"/>
  <c r="BK1163"/>
  <c r="BK1170"/>
  <c r="BK579"/>
  <c r="J991"/>
  <c r="J1315"/>
  <c r="BK504"/>
  <c r="BK1068"/>
  <c r="J1422"/>
  <c r="BK1200"/>
  <c r="J1250"/>
  <c r="J878"/>
  <c r="BK1242"/>
  <c r="J494"/>
  <c r="J1342"/>
  <c r="J1123"/>
  <c r="BK263"/>
  <c r="BK891"/>
  <c r="BK1344"/>
  <c r="BK484"/>
  <c r="J1448"/>
  <c r="J1065"/>
  <c r="BK713"/>
  <c r="J963"/>
  <c r="BK1238"/>
  <c r="BK1065"/>
  <c r="BK721"/>
  <c r="BK1123"/>
  <c r="J441"/>
  <c r="J913"/>
  <c r="J1431"/>
  <c r="J1025"/>
  <c r="BK1095"/>
  <c r="BK164"/>
  <c r="BK490"/>
  <c r="BK1152"/>
  <c r="BK365"/>
  <c r="BK502"/>
  <c r="J413"/>
  <c r="BK363"/>
  <c r="J1425"/>
  <c r="J498"/>
  <c r="J1351"/>
  <c r="BK804"/>
  <c r="J385"/>
  <c r="BK1315"/>
  <c r="J981"/>
  <c r="J1295"/>
  <c r="J194"/>
  <c r="J1077"/>
  <c r="BK494"/>
  <c r="J1435"/>
  <c r="BK1367"/>
  <c r="J617"/>
  <c r="BK1016"/>
  <c r="J1193"/>
  <c r="J1270"/>
  <c r="J361"/>
  <c r="BK1193"/>
  <c r="J641"/>
  <c r="BK975"/>
  <c r="J525"/>
  <c r="BK1257"/>
  <c r="BK593"/>
  <c r="J347"/>
  <c r="BK1040"/>
  <c r="BK1222"/>
  <c r="BK474"/>
  <c r="BK429"/>
  <c r="J449"/>
  <c r="J1060"/>
  <c r="BK645"/>
  <c r="BK1362"/>
  <c r="J1367"/>
  <c r="J522"/>
  <c r="J1148"/>
  <c r="J656"/>
  <c r="J938"/>
  <c r="J403"/>
  <c r="J787"/>
  <c r="J1317"/>
  <c r="BK725"/>
  <c r="BK1311"/>
  <c r="BK940"/>
  <c r="J474"/>
  <c r="BK967"/>
  <c r="J341"/>
  <c r="J1429"/>
  <c r="J919"/>
  <c r="BK1331"/>
  <c r="BK928"/>
  <c r="J139"/>
  <c r="J757"/>
  <c r="BK1301"/>
  <c r="BK766"/>
  <c r="BK1012"/>
  <c r="J1302"/>
  <c r="J397"/>
  <c r="BK963"/>
  <c r="BK1270"/>
  <c r="J645"/>
  <c r="BK1408"/>
  <c r="J989"/>
  <c r="BK1214"/>
  <c r="BK343"/>
  <c r="BK399"/>
  <c r="J733"/>
  <c r="BK403"/>
  <c r="BK1327"/>
  <c r="BK525"/>
  <c r="J1299"/>
  <c r="BK511"/>
  <c r="J1412"/>
  <c r="J725"/>
  <c r="BK1176"/>
  <c r="J395"/>
  <c r="BK924"/>
  <c r="J1032"/>
  <c r="BK979"/>
  <c r="J1268"/>
  <c r="J1156"/>
  <c r="BK1400"/>
  <c r="J946"/>
  <c r="J790"/>
  <c r="J1235"/>
  <c r="J369"/>
  <c r="BK455"/>
  <c r="J808"/>
  <c r="J885"/>
  <c r="BK395"/>
  <c r="BK998"/>
  <c r="BK1425"/>
  <c r="BK1021"/>
  <c r="BK1085"/>
  <c r="BK339"/>
  <c r="BK656"/>
  <c r="BK762"/>
  <c r="BK921"/>
  <c r="BK1038"/>
  <c r="BK1219"/>
  <c r="J1452"/>
  <c r="BK1130"/>
  <c r="J762"/>
  <c r="BK152"/>
  <c r="BK780"/>
  <c r="BK1053"/>
  <c r="J687"/>
  <c r="J1160"/>
  <c r="BK359"/>
  <c r="J1196"/>
  <c r="BK367"/>
  <c r="J1309"/>
  <c r="J154"/>
  <c r="J1069"/>
  <c r="J1021"/>
  <c r="BK938"/>
  <c r="BK1018"/>
  <c r="BK397"/>
  <c r="J800"/>
  <c r="J173"/>
  <c r="BK1066"/>
  <c r="BK687"/>
  <c r="BK1320"/>
  <c r="J676"/>
  <c r="BK1448"/>
  <c r="J1248"/>
  <c r="J667"/>
  <c r="J1119"/>
  <c r="BK800"/>
  <c r="J921"/>
  <c r="J257"/>
  <c r="J975"/>
  <c r="BK1186"/>
  <c r="BK179"/>
  <c r="BK790"/>
  <c r="BK1190"/>
  <c r="J137"/>
  <c r="BK1119"/>
  <c l="1" r="T1366"/>
  <c r="BK119"/>
  <c r="T119"/>
  <c r="P166"/>
  <c r="T720"/>
  <c r="T795"/>
  <c r="R884"/>
  <c r="BK927"/>
  <c r="R956"/>
  <c r="BK1033"/>
  <c r="J1033"/>
  <c r="J82"/>
  <c r="BK1107"/>
  <c r="J1107"/>
  <c r="J86"/>
  <c r="R1252"/>
  <c r="BK1366"/>
  <c r="J1366"/>
  <c r="J91"/>
  <c r="P119"/>
  <c r="BK166"/>
  <c r="J166"/>
  <c r="J62"/>
  <c r="T166"/>
  <c r="BK720"/>
  <c r="J720"/>
  <c r="J66"/>
  <c r="P756"/>
  <c r="R795"/>
  <c r="P884"/>
  <c r="P927"/>
  <c r="BK993"/>
  <c r="J993"/>
  <c r="J79"/>
  <c r="T1033"/>
  <c r="P1076"/>
  <c r="T1076"/>
  <c r="T1087"/>
  <c r="R1100"/>
  <c r="BK1237"/>
  <c r="J1237"/>
  <c r="J87"/>
  <c r="T1252"/>
  <c r="T1326"/>
  <c r="T1424"/>
  <c r="BK1443"/>
  <c r="J1443"/>
  <c r="J95"/>
  <c r="R212"/>
  <c r="R192"/>
  <c r="R756"/>
  <c r="T769"/>
  <c r="R850"/>
  <c r="P912"/>
  <c r="T956"/>
  <c r="BK1020"/>
  <c r="J1020"/>
  <c r="J80"/>
  <c r="P1033"/>
  <c r="BK1076"/>
  <c r="J1076"/>
  <c r="J83"/>
  <c r="BK1087"/>
  <c r="J1087"/>
  <c r="J84"/>
  <c r="R1087"/>
  <c r="P1100"/>
  <c r="BK1252"/>
  <c r="J1252"/>
  <c r="J88"/>
  <c r="R1304"/>
  <c r="R1326"/>
  <c r="R1424"/>
  <c r="P1443"/>
  <c r="P1438"/>
  <c r="R119"/>
  <c r="R166"/>
  <c r="P720"/>
  <c r="P769"/>
  <c r="T850"/>
  <c r="T912"/>
  <c r="P956"/>
  <c r="R1033"/>
  <c r="R1076"/>
  <c r="P1087"/>
  <c r="BK1100"/>
  <c r="J1100"/>
  <c r="J85"/>
  <c r="T1100"/>
  <c r="P1252"/>
  <c r="BK1326"/>
  <c r="J1326"/>
  <c r="J90"/>
  <c r="P1424"/>
  <c r="T1443"/>
  <c r="T1438"/>
  <c r="T212"/>
  <c r="T192"/>
  <c r="BK756"/>
  <c r="J756"/>
  <c r="J67"/>
  <c r="BK769"/>
  <c r="J769"/>
  <c r="J69"/>
  <c r="R769"/>
  <c r="R768"/>
  <c r="BK850"/>
  <c r="J850"/>
  <c r="J72"/>
  <c r="T884"/>
  <c r="BK956"/>
  <c r="J956"/>
  <c r="J78"/>
  <c r="P993"/>
  <c r="R1020"/>
  <c r="T1107"/>
  <c r="T1237"/>
  <c r="P1304"/>
  <c r="P1326"/>
  <c r="BK1424"/>
  <c r="J1424"/>
  <c r="J92"/>
  <c r="P212"/>
  <c r="P192"/>
  <c r="T756"/>
  <c r="BK795"/>
  <c r="J795"/>
  <c r="J71"/>
  <c r="P850"/>
  <c r="BK912"/>
  <c r="J912"/>
  <c r="J74"/>
  <c r="R927"/>
  <c r="T993"/>
  <c r="T1020"/>
  <c r="P1107"/>
  <c r="P1237"/>
  <c r="T1304"/>
  <c r="R1366"/>
  <c r="R1443"/>
  <c r="R1438"/>
  <c r="BK212"/>
  <c r="J212"/>
  <c r="J65"/>
  <c r="R720"/>
  <c r="P795"/>
  <c r="BK884"/>
  <c r="J884"/>
  <c r="J73"/>
  <c r="R912"/>
  <c r="T927"/>
  <c r="T926"/>
  <c r="R993"/>
  <c r="P1020"/>
  <c r="R1107"/>
  <c r="R1237"/>
  <c r="BK1304"/>
  <c r="J1304"/>
  <c r="J89"/>
  <c r="P1366"/>
  <c r="BK193"/>
  <c r="BK1439"/>
  <c r="BK1451"/>
  <c r="J1451"/>
  <c r="J97"/>
  <c r="BK789"/>
  <c r="J789"/>
  <c r="J70"/>
  <c r="BK923"/>
  <c r="J923"/>
  <c r="J75"/>
  <c r="BK1447"/>
  <c r="J1447"/>
  <c r="J96"/>
  <c r="BK1031"/>
  <c r="J1031"/>
  <c r="J81"/>
  <c r="E48"/>
  <c r="J111"/>
  <c r="BF141"/>
  <c r="BF160"/>
  <c r="BF283"/>
  <c r="BF387"/>
  <c r="BF401"/>
  <c r="BF439"/>
  <c r="BF474"/>
  <c r="BF476"/>
  <c r="BF528"/>
  <c r="BF547"/>
  <c r="BF579"/>
  <c r="BF641"/>
  <c r="BF645"/>
  <c r="BF749"/>
  <c r="BF766"/>
  <c r="BF770"/>
  <c r="BF828"/>
  <c r="BF878"/>
  <c r="BF934"/>
  <c r="BF952"/>
  <c r="BF967"/>
  <c r="BF979"/>
  <c r="BF998"/>
  <c r="BF1012"/>
  <c r="BF1018"/>
  <c r="BF1034"/>
  <c r="BF1038"/>
  <c r="BF1040"/>
  <c r="BF1053"/>
  <c r="BF1060"/>
  <c r="BF1072"/>
  <c r="BF1077"/>
  <c r="BF1156"/>
  <c r="BF1160"/>
  <c r="BF1163"/>
  <c r="BF1166"/>
  <c r="BF1172"/>
  <c r="BF1176"/>
  <c r="BF1184"/>
  <c r="BF1219"/>
  <c r="BF1235"/>
  <c r="BF1238"/>
  <c r="BF1302"/>
  <c r="BF1309"/>
  <c r="BF1317"/>
  <c r="BF1364"/>
  <c r="BF1367"/>
  <c r="BF1374"/>
  <c r="BF1381"/>
  <c r="BF1388"/>
  <c r="BF1398"/>
  <c r="BF1400"/>
  <c r="BF1404"/>
  <c r="BF1408"/>
  <c r="BF1412"/>
  <c r="BF1416"/>
  <c r="BF1420"/>
  <c r="BF1422"/>
  <c r="BF1425"/>
  <c r="BF1429"/>
  <c r="BF1431"/>
  <c r="BF1435"/>
  <c r="BF1440"/>
  <c r="BF1444"/>
  <c r="BF1446"/>
  <c r="BF1448"/>
  <c r="BF1452"/>
  <c r="BF275"/>
  <c r="BF381"/>
  <c r="BF383"/>
  <c r="BF391"/>
  <c r="BF395"/>
  <c r="BF399"/>
  <c r="BF427"/>
  <c r="BF433"/>
  <c r="BF490"/>
  <c r="BF687"/>
  <c r="BF691"/>
  <c r="BF693"/>
  <c r="BF721"/>
  <c r="BF787"/>
  <c r="BF819"/>
  <c r="BF855"/>
  <c r="BF921"/>
  <c r="BF924"/>
  <c r="BF969"/>
  <c r="BF973"/>
  <c r="BF981"/>
  <c r="BF989"/>
  <c r="BF1004"/>
  <c r="BF1032"/>
  <c r="BF1061"/>
  <c r="BF1088"/>
  <c r="BF1093"/>
  <c r="BF1242"/>
  <c r="BF1250"/>
  <c r="BF1311"/>
  <c r="BF1327"/>
  <c r="BF131"/>
  <c r="BF139"/>
  <c r="BF148"/>
  <c r="BF202"/>
  <c r="BF240"/>
  <c r="BF257"/>
  <c r="BF263"/>
  <c r="BF345"/>
  <c r="BF365"/>
  <c r="BF431"/>
  <c r="BF455"/>
  <c r="BF515"/>
  <c r="BF808"/>
  <c r="BF901"/>
  <c r="BF946"/>
  <c r="BF954"/>
  <c r="BF957"/>
  <c r="BF1051"/>
  <c r="BF1137"/>
  <c r="BF1180"/>
  <c r="BF1190"/>
  <c r="BF1196"/>
  <c r="BF1214"/>
  <c r="BF1222"/>
  <c r="BF1253"/>
  <c r="BF1305"/>
  <c r="BF1346"/>
  <c r="BF1354"/>
  <c r="F55"/>
  <c r="BF137"/>
  <c r="BF164"/>
  <c r="BF341"/>
  <c r="BF363"/>
  <c r="BF367"/>
  <c r="BF409"/>
  <c r="BF411"/>
  <c r="BF441"/>
  <c r="BF459"/>
  <c r="BF484"/>
  <c r="BF504"/>
  <c r="BF511"/>
  <c r="BF518"/>
  <c r="BF525"/>
  <c r="BF593"/>
  <c r="BF611"/>
  <c r="BF667"/>
  <c r="BF842"/>
  <c r="BF851"/>
  <c r="BF859"/>
  <c r="BF1115"/>
  <c r="BF1200"/>
  <c r="BF1225"/>
  <c r="BF1244"/>
  <c r="BF1270"/>
  <c r="BF126"/>
  <c r="BF145"/>
  <c r="BF213"/>
  <c r="BF347"/>
  <c r="BF463"/>
  <c r="BF470"/>
  <c r="BF480"/>
  <c r="BF494"/>
  <c r="BF502"/>
  <c r="BF544"/>
  <c r="BF563"/>
  <c r="BF586"/>
  <c r="BF615"/>
  <c r="BF656"/>
  <c r="BF733"/>
  <c r="BF761"/>
  <c r="BF780"/>
  <c r="BF790"/>
  <c r="BF800"/>
  <c r="BF910"/>
  <c r="BF938"/>
  <c r="BF963"/>
  <c r="BF975"/>
  <c r="BF1010"/>
  <c r="BF1025"/>
  <c r="BF1074"/>
  <c r="BF1098"/>
  <c r="BF1101"/>
  <c r="BF1123"/>
  <c r="BF1152"/>
  <c r="BF1170"/>
  <c r="BF1207"/>
  <c r="BF1228"/>
  <c r="BF1257"/>
  <c r="BF1262"/>
  <c r="BF1295"/>
  <c r="BF120"/>
  <c r="BF154"/>
  <c r="BF158"/>
  <c r="BF167"/>
  <c r="BF173"/>
  <c r="BF194"/>
  <c r="BF224"/>
  <c r="BF359"/>
  <c r="BF361"/>
  <c r="BF369"/>
  <c r="BF403"/>
  <c r="BF413"/>
  <c r="BF415"/>
  <c r="BF429"/>
  <c r="BF435"/>
  <c r="BF449"/>
  <c r="BF451"/>
  <c r="BF486"/>
  <c r="BF522"/>
  <c r="BF609"/>
  <c r="BF639"/>
  <c r="BF676"/>
  <c r="BF713"/>
  <c r="BF725"/>
  <c r="BF757"/>
  <c r="BF777"/>
  <c r="BF796"/>
  <c r="BF915"/>
  <c r="BF991"/>
  <c r="BF1066"/>
  <c r="BF1108"/>
  <c r="BF1119"/>
  <c r="BF1216"/>
  <c r="BF1268"/>
  <c r="BF1338"/>
  <c r="BF1351"/>
  <c r="BF152"/>
  <c r="BF179"/>
  <c r="BF295"/>
  <c r="BF337"/>
  <c r="BF339"/>
  <c r="BF343"/>
  <c r="BF385"/>
  <c r="BF617"/>
  <c r="BF729"/>
  <c r="BF784"/>
  <c r="BF891"/>
  <c r="BF895"/>
  <c r="BF899"/>
  <c r="BF913"/>
  <c r="BF928"/>
  <c r="BF994"/>
  <c r="BF1000"/>
  <c r="BF1006"/>
  <c r="BF1016"/>
  <c r="BF1029"/>
  <c r="BF1065"/>
  <c r="BF1068"/>
  <c r="BF1069"/>
  <c r="BF1081"/>
  <c r="BF1085"/>
  <c r="BF1095"/>
  <c r="BF1148"/>
  <c r="BF1186"/>
  <c r="BF1248"/>
  <c r="BF1264"/>
  <c r="BF1279"/>
  <c r="BF1299"/>
  <c r="BF1301"/>
  <c r="BF1315"/>
  <c r="BF1324"/>
  <c r="BF1331"/>
  <c r="BF1362"/>
  <c r="BF185"/>
  <c r="BF297"/>
  <c r="BF389"/>
  <c r="BF397"/>
  <c r="BF405"/>
  <c r="BF445"/>
  <c r="BF468"/>
  <c r="BF498"/>
  <c r="BF628"/>
  <c r="BF678"/>
  <c r="BF685"/>
  <c r="BF739"/>
  <c r="BF741"/>
  <c r="BF762"/>
  <c r="BF782"/>
  <c r="BF804"/>
  <c r="BF812"/>
  <c r="BF863"/>
  <c r="BF885"/>
  <c r="BF908"/>
  <c r="BF919"/>
  <c r="BF932"/>
  <c r="BF940"/>
  <c r="BF961"/>
  <c r="BF1021"/>
  <c r="BF1047"/>
  <c r="BF1071"/>
  <c r="BF1105"/>
  <c r="BF1130"/>
  <c r="BF1193"/>
  <c r="BF1231"/>
  <c r="BF1258"/>
  <c r="BF1320"/>
  <c r="BF1342"/>
  <c r="BF1344"/>
  <c r="BF1356"/>
  <c r="F33"/>
  <c i="1" r="AZ55"/>
  <c r="AZ54"/>
  <c r="W29"/>
  <c i="2" r="J33"/>
  <c i="1" r="AV55"/>
  <c i="2" r="F35"/>
  <c i="1" r="BB55"/>
  <c r="BB54"/>
  <c r="AX54"/>
  <c i="2" r="F37"/>
  <c i="1" r="BD55"/>
  <c r="BD54"/>
  <c r="W33"/>
  <c i="2" r="F36"/>
  <c i="1" r="BC55"/>
  <c r="BC54"/>
  <c r="AY54"/>
  <c i="2" l="1" r="R926"/>
  <c r="P926"/>
  <c r="BK926"/>
  <c r="J926"/>
  <c r="J76"/>
  <c r="BK1438"/>
  <c r="J1438"/>
  <c r="J93"/>
  <c r="T768"/>
  <c r="P768"/>
  <c r="P118"/>
  <c r="P117"/>
  <c i="1" r="AU55"/>
  <c i="2" r="BK192"/>
  <c r="J192"/>
  <c r="J63"/>
  <c r="T118"/>
  <c r="T117"/>
  <c r="R118"/>
  <c r="R117"/>
  <c r="J119"/>
  <c r="J61"/>
  <c r="J193"/>
  <c r="J64"/>
  <c r="BK768"/>
  <c r="J768"/>
  <c r="J68"/>
  <c r="J927"/>
  <c r="J77"/>
  <c r="J1439"/>
  <c r="J94"/>
  <c i="1" r="W31"/>
  <c r="W32"/>
  <c r="AV54"/>
  <c r="AK29"/>
  <c i="2" r="F34"/>
  <c i="1" r="BA55"/>
  <c r="BA54"/>
  <c r="AW54"/>
  <c r="AK30"/>
  <c i="2" r="J34"/>
  <c i="1" r="AW55"/>
  <c r="AT55"/>
  <c r="AU54"/>
  <c i="2" l="1" r="BK118"/>
  <c r="BK117"/>
  <c r="J117"/>
  <c i="1" r="AT54"/>
  <c i="2" r="J30"/>
  <c i="1" r="AG55"/>
  <c r="AG54"/>
  <c r="AK26"/>
  <c r="AK35"/>
  <c r="W30"/>
  <c i="2" l="1" r="J39"/>
  <c r="J59"/>
  <c r="J118"/>
  <c r="J60"/>
  <c i="1" r="AN54"/>
  <c r="AN5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<sst xmlns="http://schemas.openxmlformats.org/spreadsheetml/2006/main">
  <si>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</si>
  <si>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</si>
  <si>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</si>
  <si>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</si>
  <si>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</si>
  <si>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{76a1c7e8-2d36-4e35-9e35-cc28e62feb8a}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</si>
  <si>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</si>
  <si>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</si>
  <si>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</si>
  <si>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</si>
  <si>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</si>
  <si>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</si>
  <si>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</si>
  <si>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</si>
  <si>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20221221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</si>
  <si>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</si>
  <si>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</si>
  <si>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Bytový dům ul. Švermova a 9. května č.p. 242-248, Stochov</t>
  </si>
  <si>
    <t>KSO:</t>
  </si>
  <si>
    <t/>
  </si>
  <si>
    <t>CC-CZ:</t>
  </si>
  <si>
    <t>Místo:</t>
  </si>
  <si>
    <t>parc. číslo st. 599, 600, 601, 602, 603, 604, 605</t>
  </si>
  <si>
    <t>Datum:</t>
  </si>
  <si>
    <t>21. 12. 2022</t>
  </si>
  <si>
    <t>Zadavatel:</t>
  </si>
  <si>
    <t>IČ:</t>
  </si>
  <si>
    <t>00234923</t>
  </si>
  <si>
    <t>Město Stochov</t>
  </si>
  <si>
    <t>DIČ:</t>
  </si>
  <si>
    <t>Uchazeč:</t>
  </si>
  <si>
    <t>Vyplň údaj</t>
  </si>
  <si>
    <t>Projektant:</t>
  </si>
  <si>
    <t>27642411</t>
  </si>
  <si>
    <t>DEKPROJEKT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</si>
  <si>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</si>
  <si>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</si>
  <si>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</si>
  <si>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</si>
  <si>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</si>
  <si>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</si>
  <si>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</si>
  <si>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</si>
  <si>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</si>
  <si>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</si>
  <si>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</si>
  <si>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</si>
  <si>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</si>
  <si>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</si>
  <si>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</si>
  <si>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</si>
  <si>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</si>
  <si>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</si>
  <si>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</si>
  <si>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</si>
  <si>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</si>
  <si>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</si>
  <si>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</si>
  <si>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</si>
  <si>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</si>
  <si>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</si>
  <si>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</si>
  <si>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</si>
  <si>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</si>
  <si>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</si>
  <si>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</si>
  <si>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</si>
  <si>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</si>
  <si>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</si>
  <si>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</si>
  <si>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</si>
  <si>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</si>
  <si>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</si>
  <si>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</si>
  <si>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</si>
  <si>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</si>
  <si>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</si>
  <si>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</si>
  <si>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</si>
  <si>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Architektonicko-stavební část</t>
  </si>
  <si>
    <t>STA</t>
  </si>
  <si>
    <t>1</t>
  </si>
  <si>
    <t>{5789db24-25ae-4465-aa61-137957e7bc6c}</t>
  </si>
  <si>
    <t>KRYCÍ LIST SOUPISU PRACÍ</t>
  </si>
  <si>
    <t>Objekt:</t>
  </si>
  <si>
    <t>SO-01 - Architektonicko-stavební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</si>
  <si>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</si>
  <si>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</si>
  <si>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</si>
  <si>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</si>
  <si>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</si>
  <si>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</si>
  <si>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 pozemní</t>
  </si>
  <si>
    <t xml:space="preserve">    6 - Úpravy povrchů, podlahy a osazování výplní</t>
  </si>
  <si>
    <t xml:space="preserve">      61 - Úprava povrchů vnitřních</t>
  </si>
  <si>
    <t xml:space="preserve">      62 - Úprava povrchů vnějších</t>
  </si>
  <si>
    <t xml:space="preserve">      63 - Podlahy a podlahové konstrukce</t>
  </si>
  <si>
    <t xml:space="preserve">      64 - Osazování výplní otvorů</t>
  </si>
  <si>
    <t xml:space="preserve">    9 - Ostatní konstrukce a práce, bourání</t>
  </si>
  <si>
    <t xml:space="preserve">      94 - Lešení a stavební výtahy</t>
  </si>
  <si>
    <t xml:space="preserve">      95 - Různé dokončovací konstrukce a práce pozemních staveb</t>
  </si>
  <si>
    <t xml:space="preserve">      96 - Bourání konstrukcí</t>
  </si>
  <si>
    <t xml:space="preserve">      97 - Prorážení otvorů a ostatní bourací práce</t>
  </si>
  <si>
    <t xml:space="preserve">      98 - Demolice a sanace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</si>
  <si>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</si>
  <si>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</si>
  <si>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</si>
  <si>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</si>
  <si>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</si>
  <si>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</si>
  <si>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</si>
  <si>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734 - Ústřední vytápění - armatury</t>
  </si>
  <si>
    <t xml:space="preserve">    741 - Elektroinstalace - silnoproud</t>
  </si>
  <si>
    <t xml:space="preserve">    742 - Elektroinstalace - slaboproud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</si>
  <si>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</si>
  <si>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</si>
  <si>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</si>
  <si>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</si>
  <si>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</si>
  <si>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</si>
  <si>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</si>
  <si>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</si>
  <si>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</si>
  <si>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</si>
  <si>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</si>
  <si>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</si>
  <si>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</si>
  <si>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</si>
  <si>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</si>
  <si>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</si>
  <si>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</si>
  <si>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</si>
  <si>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</si>
  <si>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</si>
  <si>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</si>
  <si>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</si>
  <si>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</si>
  <si>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</si>
  <si>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</si>
  <si>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</si>
  <si>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</si>
  <si>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</si>
  <si>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</si>
  <si>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</si>
  <si>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</si>
  <si>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</si>
  <si>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</si>
  <si>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</si>
  <si>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</si>
  <si>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2023 01</t>
  </si>
  <si>
    <t>4</t>
  </si>
  <si>
    <t>2</t>
  </si>
  <si>
    <t>763006819</t>
  </si>
  <si>
    <t>Online PSC</t>
  </si>
  <si>
    <t>https://podminky.urs.cz/item/CS_URS_2023_01/113106121</t>
  </si>
  <si>
    <t>VV</t>
  </si>
  <si>
    <t>rozebrání stávajícího okapového chodníku, odměřeno dle půdorysu 1.PP navrhovaného stavu</t>
  </si>
  <si>
    <t>0,4*(8,385+7,85+8,385+9,75+5,6+3+3,215+11,45+8,385+10,07+7,535+13,35+7,535+3+5,965+13,35+13,35+6,815+2,665+13,35+7,535+10,07)</t>
  </si>
  <si>
    <t>0,8*(8,42+11,52+11,52+4,82)</t>
  </si>
  <si>
    <t>Součet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</si>
  <si>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</si>
  <si>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</si>
  <si>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</si>
  <si>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-1991514210</t>
  </si>
  <si>
    <t>https://podminky.urs.cz/item/CS_URS_2023_01/113202111</t>
  </si>
  <si>
    <t>rozebrání stávajícího okapového chodníku - obrubníku, odměřeno dle půdorysu 1.PP navrhovaného stavu</t>
  </si>
  <si>
    <t>v místě širšího okapového chodníku - dle foto</t>
  </si>
  <si>
    <t>8,42+11,52+11,582+4,82</t>
  </si>
  <si>
    <t>3</t>
  </si>
  <si>
    <t>132112131</t>
  </si>
  <si>
    <t>Hloubení nezapažených rýh šířky do 800 mm ručně s urovnáním dna do předepsaného profilu a spádu v hornině třídy těžitelnosti I skupiny 1 a 2 soudržných</t>
  </si>
  <si>
    <t>m3</t>
  </si>
  <si>
    <t>-898694679</t>
  </si>
  <si>
    <t>https://podminky.urs.cz/item/CS_URS_2023_01/132112131</t>
  </si>
  <si>
    <t>odkopání kolem objektu - dle detailu A, odměřeno dle půdorysu 1.PP stávajícího stavu</t>
  </si>
  <si>
    <t>0,25*0,75*(84+84+12,75+3+26,25+36-45,82-(4*3,25)-(7*1,35)+(2*0,75))</t>
  </si>
  <si>
    <t>0,25*(0,75+0,4)*(45,82-(3*3,25))</t>
  </si>
  <si>
    <t>167111101</t>
  </si>
  <si>
    <t>Nakládání, skládání a překládání neulehlého výkopku nebo sypaniny ručně nakládání, z hornin třídy těžitelnosti I, skupiny 1 až 3</t>
  </si>
  <si>
    <t>-1858944955</t>
  </si>
  <si>
    <t>https://podminky.urs.cz/item/CS_URS_2023_01/167111101</t>
  </si>
  <si>
    <t>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</si>
  <si>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</si>
  <si>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</si>
  <si>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-345269888</t>
  </si>
  <si>
    <t>https://podminky.urs.cz/item/CS_URS_2023_01/162751117</t>
  </si>
  <si>
    <t>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</si>
  <si>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</si>
  <si>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</si>
  <si>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1056902046</t>
  </si>
  <si>
    <t>https://podminky.urs.cz/item/CS_URS_2023_01/162751119</t>
  </si>
  <si>
    <t>P</t>
  </si>
  <si>
    <t>Poznámka k položce:_x000d_
odvoz celkem do 20 km</t>
  </si>
  <si>
    <t>43,976*10 'Přepočtené koeficientem množství</t>
  </si>
  <si>
    <t>7</t>
  </si>
  <si>
    <t>171201221</t>
  </si>
  <si>
    <t>Poplatek za uložení stavebního odpadu na skládce (skládkovné) zeminy a kamení zatříděného do Katalogu odpadů pod kódem 17 05 04</t>
  </si>
  <si>
    <t>t</t>
  </si>
  <si>
    <t>1310204148</t>
  </si>
  <si>
    <t>https://podminky.urs.cz/item/CS_URS_2023_01/171201221</t>
  </si>
  <si>
    <t>43,976*1,7 'Přepočtené koeficientem množství</t>
  </si>
  <si>
    <t>8</t>
  </si>
  <si>
    <t>175111201</t>
  </si>
  <si>
    <t>Obsypání objektů nad přilehlým původním terénem ručně sypaninou z vhodných hornin třídy těžitelnosti I a II, skupiny 1 až 4 nebo materiálem uloženým ve vzdálenosti do 3 m od vnějšího kraje objektu pro jakoukoliv míru zhutnění bez prohození sypaniny</t>
  </si>
  <si>
    <t>262077010</t>
  </si>
  <si>
    <t>https://podminky.urs.cz/item/CS_URS_2023_01/175111201</t>
  </si>
  <si>
    <t>dle detailu A - zasyp pod seříznutým izolantem, průřez cca 0,15*0,15 m</t>
  </si>
  <si>
    <t>0,15*0,15*(84+84+12,75+3+26,25+36-(7*3,25)-(7*1,35))</t>
  </si>
  <si>
    <t>9</t>
  </si>
  <si>
    <t>M</t>
  </si>
  <si>
    <t>58331200</t>
  </si>
  <si>
    <t>štěrkopísek netříděný</t>
  </si>
  <si>
    <t>-1484388954</t>
  </si>
  <si>
    <t>4,811*2 'Přepočtené koeficientem množství</t>
  </si>
  <si>
    <t>10</t>
  </si>
  <si>
    <t>132659775</t>
  </si>
  <si>
    <t>dle detailu A - zasyp zeminou k obrubníku, průřez cca 0,2 x 0,2 m</t>
  </si>
  <si>
    <t>0,2*0,2*(31,22+9,75+6,43+45,92+3,43+29,55+10,97+31,22+3+43,03+26,25+10,97-(7*(1,35+3,25)))</t>
  </si>
  <si>
    <t>11</t>
  </si>
  <si>
    <t>10364101</t>
  </si>
  <si>
    <t>zemina pro terénní úpravy - ornice</t>
  </si>
  <si>
    <t>-280690598</t>
  </si>
  <si>
    <t>8,782*2 'Přepočtené koeficientem množství</t>
  </si>
  <si>
    <t>12</t>
  </si>
  <si>
    <t>181411131</t>
  </si>
  <si>
    <t>Založení trávníku na půdě předem připravené plochy do 1000 m2 výsevem včetně utažení parkového v rovině nebo na svahu do 1:5</t>
  </si>
  <si>
    <t>1192346196</t>
  </si>
  <si>
    <t>https://podminky.urs.cz/item/CS_URS_2023_01/181411131</t>
  </si>
  <si>
    <t>dle detailu A - zatravněno - v pruhu cca 0,5 m od obruby</t>
  </si>
  <si>
    <t>0,5*(31,22+9,75+6,43+45,92+3,43+29,55+10,97+31,22+3+43,03+26,25+10,97-(7*(1,35+3,25)))</t>
  </si>
  <si>
    <t>13</t>
  </si>
  <si>
    <t>00572410</t>
  </si>
  <si>
    <t>osivo směs travní parková</t>
  </si>
  <si>
    <t>kg</t>
  </si>
  <si>
    <t>77057668</t>
  </si>
  <si>
    <t>109,77*0,015 'Přepočtené koeficientem množství</t>
  </si>
  <si>
    <t>Komunikace pozemní</t>
  </si>
  <si>
    <t>14</t>
  </si>
  <si>
    <t>564710011</t>
  </si>
  <si>
    <t>Podklad nebo kryt z kameniva hrubého drceného vel. 8-16 mm s rozprostřením a zhutněním plochy přes 100 m2, po zhutnění tl. 50 mm</t>
  </si>
  <si>
    <t>1523850099</t>
  </si>
  <si>
    <t>https://podminky.urs.cz/item/CS_URS_2023_01/564710011</t>
  </si>
  <si>
    <t>nový okapový chodník dle detailu A, odměřeno dle půdorysu 1.PP navrhovaného stavu</t>
  </si>
  <si>
    <t>564730111</t>
  </si>
  <si>
    <t>Podklad nebo kryt z kameniva hrubého drceného vel. 16-32 mm s rozprostřením a zhutněním plochy přes 100 m2, po zhutnění tl. 100 mm</t>
  </si>
  <si>
    <t>-1246831975</t>
  </si>
  <si>
    <t>https://podminky.urs.cz/item/CS_URS_2023_01/564730111</t>
  </si>
  <si>
    <t>16</t>
  </si>
  <si>
    <t>637211131</t>
  </si>
  <si>
    <t>Okapový chodník z dlaždic betonových do kameniva s vyplněním spár drobným kamenivem, tl. dlaždic 40 mm</t>
  </si>
  <si>
    <t>1763608722</t>
  </si>
  <si>
    <t>https://podminky.urs.cz/item/CS_URS_2023_01/637211131</t>
  </si>
  <si>
    <t>17</t>
  </si>
  <si>
    <t>637311131</t>
  </si>
  <si>
    <t>Okapový chodník z obrubníků betonových zahradních, se zalitím spár cementovou maltou do lože z betonu prostého</t>
  </si>
  <si>
    <t>-1558251488</t>
  </si>
  <si>
    <t>https://podminky.urs.cz/item/CS_URS_2023_01/637311131</t>
  </si>
  <si>
    <t>31,22+9,75+6,43+45,92+3,43+29,55+10,97+31,22+3+43,03+26,25+10,97</t>
  </si>
  <si>
    <t>-7*1,35</t>
  </si>
  <si>
    <t>-7*3,25</t>
  </si>
  <si>
    <t>Úpravy povrchů, podlahy a osazování výplní</t>
  </si>
  <si>
    <t>61</t>
  </si>
  <si>
    <t>Úprava povrchů vnitřních</t>
  </si>
  <si>
    <t>18</t>
  </si>
  <si>
    <t>619995001</t>
  </si>
  <si>
    <t>Začištění omítek (s dodáním hmot) kolem oken, dveří, podlah, obkladů apod.</t>
  </si>
  <si>
    <t>395849527</t>
  </si>
  <si>
    <t>https://podminky.urs.cz/item/CS_URS_2023_01/619995001</t>
  </si>
  <si>
    <t>pro okna</t>
  </si>
  <si>
    <t>O2</t>
  </si>
  <si>
    <t>49*(0,6+0,6)*2</t>
  </si>
  <si>
    <t>O3</t>
  </si>
  <si>
    <t>7*(1,35+0,6)*2</t>
  </si>
  <si>
    <t>19</t>
  </si>
  <si>
    <t>619991011</t>
  </si>
  <si>
    <t>Zakrytí vnitřních ploch před znečištěním včetně pozdějšího odkrytí konstrukcí a prvků obalením fólií a přelepením páskou</t>
  </si>
  <si>
    <t>781881838</t>
  </si>
  <si>
    <t>https://podminky.urs.cz/item/CS_URS_2023_01/619991011</t>
  </si>
  <si>
    <t>O1</t>
  </si>
  <si>
    <t>6*(1,425*0,9)</t>
  </si>
  <si>
    <t>49*(0,6*0,6)</t>
  </si>
  <si>
    <t>7*(1,35*0,6)</t>
  </si>
  <si>
    <t>62</t>
  </si>
  <si>
    <t>Úprava povrchů vnějších</t>
  </si>
  <si>
    <t>20</t>
  </si>
  <si>
    <t>629991001</t>
  </si>
  <si>
    <t>Zakrytí vnějších ploch před znečištěním včetně pozdějšího odkrytí ploch podélných rovných (např. chodníků) fólií položenou volně</t>
  </si>
  <si>
    <t>-1082596742</t>
  </si>
  <si>
    <t>https://podminky.urs.cz/item/CS_URS_2023_01/629991001</t>
  </si>
  <si>
    <t>zakrytí pod lešením v pruhu cca 3 m</t>
  </si>
  <si>
    <t>3*(84+84+12,75+3+26,25+36+4)</t>
  </si>
  <si>
    <t>stříšky</t>
  </si>
  <si>
    <t>7,45+21</t>
  </si>
  <si>
    <t>balkony</t>
  </si>
  <si>
    <t>43,068</t>
  </si>
  <si>
    <t>zaokrouhlení</t>
  </si>
  <si>
    <t>8,482</t>
  </si>
  <si>
    <t>629991012</t>
  </si>
  <si>
    <t>Zakrytí vnějších ploch před znečištěním včetně pozdějšího odkrytí výplní otvorů a svislých ploch fólií přilepenou na začišťovací lištu</t>
  </si>
  <si>
    <t>-699182741</t>
  </si>
  <si>
    <t>https://podminky.urs.cz/item/CS_URS_2023_01/629991012</t>
  </si>
  <si>
    <t>okna</t>
  </si>
  <si>
    <t>35*(1,35*1,35)</t>
  </si>
  <si>
    <t>7*(0,9*1,2)</t>
  </si>
  <si>
    <t>56*(1,35*1,2)</t>
  </si>
  <si>
    <t>54*(1,35*1,5)</t>
  </si>
  <si>
    <t>balkonové dveře</t>
  </si>
  <si>
    <t>23*(1,35*2,175)</t>
  </si>
  <si>
    <t>vchodové dveře</t>
  </si>
  <si>
    <t>7*(1,5*2,2)</t>
  </si>
  <si>
    <t>7*(1,05*2,2)</t>
  </si>
  <si>
    <t>22</t>
  </si>
  <si>
    <t>629995101</t>
  </si>
  <si>
    <t>Očištění vnějších ploch tlakovou vodou omytím</t>
  </si>
  <si>
    <t>16578135</t>
  </si>
  <si>
    <t>https://podminky.urs.cz/item/CS_URS_2023_01/629995101</t>
  </si>
  <si>
    <t>dle výměr nových skladeb</t>
  </si>
  <si>
    <t>S01´</t>
  </si>
  <si>
    <t>1846,426+89,544</t>
  </si>
  <si>
    <t>S02´</t>
  </si>
  <si>
    <t>13,8</t>
  </si>
  <si>
    <t>S03´</t>
  </si>
  <si>
    <t>63,311+1,683</t>
  </si>
  <si>
    <t>S04´</t>
  </si>
  <si>
    <t>3,423+126,281</t>
  </si>
  <si>
    <t>podhledy</t>
  </si>
  <si>
    <t>10,444</t>
  </si>
  <si>
    <t>podstřešní římsa</t>
  </si>
  <si>
    <t>0,5*(10,65+30,9+9,75+6+45,6+3+29,55+10,65+30,9+3+43,35+26,25)</t>
  </si>
  <si>
    <t>23</t>
  </si>
  <si>
    <t>622635021</t>
  </si>
  <si>
    <t>Oprava spárování cihelného zdiva cementovou maltou včetně vysekání a vyčištění spár stěn, v rozsahu opravované plochy přes 20 do 30 %</t>
  </si>
  <si>
    <t>-288582561</t>
  </si>
  <si>
    <t>https://podminky.urs.cz/item/CS_URS_2023_01/622635021</t>
  </si>
  <si>
    <t>sokl</t>
  </si>
  <si>
    <t>-49*(0,6*0,6)</t>
  </si>
  <si>
    <t>19,488+15,578+16,414+11,728+15,119+11,439+9,848+15,883+16,24+17,704+15,662+19,014+2,025+20,113+3,343+14,68+8,279+9,512+10,097+14,961</t>
  </si>
  <si>
    <t>24</t>
  </si>
  <si>
    <t>622325102</t>
  </si>
  <si>
    <t>Oprava vápenocementové omítky vnějších ploch stupně členitosti 1 hladké stěn, v rozsahu opravované plochy přes 10 do 30%</t>
  </si>
  <si>
    <t>-667715967</t>
  </si>
  <si>
    <t>https://podminky.urs.cz/item/CS_URS_2023_01/622325102</t>
  </si>
  <si>
    <t>25</t>
  </si>
  <si>
    <t>621325102</t>
  </si>
  <si>
    <t>Oprava vápenocementové omítky vnějších ploch stupně členitosti 1 hladké podhledů, v rozsahu opravované plochy přes 10 do 30%</t>
  </si>
  <si>
    <t>1916221637</t>
  </si>
  <si>
    <t>https://podminky.urs.cz/item/CS_URS_2023_01/621325102</t>
  </si>
  <si>
    <t>26</t>
  </si>
  <si>
    <t>622325109</t>
  </si>
  <si>
    <t>Oprava vápenocementové omítky vnějších ploch stupně členitosti 1 hladké stěn, v rozsahu opravované plochy přes 80 do 100%</t>
  </si>
  <si>
    <t>-2105206559</t>
  </si>
  <si>
    <t>https://podminky.urs.cz/item/CS_URS_2023_01/622325109</t>
  </si>
  <si>
    <t>oblast otlučených fasádních prvků</t>
  </si>
  <si>
    <t>patrová římsa</t>
  </si>
  <si>
    <t>227,46*0,25*1,15</t>
  </si>
  <si>
    <t>soklová římsa</t>
  </si>
  <si>
    <t>228,15*0,1*1,15</t>
  </si>
  <si>
    <t>frontony</t>
  </si>
  <si>
    <t>10,85*0,135*1,15</t>
  </si>
  <si>
    <t>šambrány</t>
  </si>
  <si>
    <t>498,08*0,05*1,15</t>
  </si>
  <si>
    <t>27</t>
  </si>
  <si>
    <t>622131121</t>
  </si>
  <si>
    <t>Podkladní a spojovací vrstva vnějších omítaných ploch penetrace nanášená ručně stěn</t>
  </si>
  <si>
    <t>-433147296</t>
  </si>
  <si>
    <t>https://podminky.urs.cz/item/CS_URS_2023_01/622131121</t>
  </si>
  <si>
    <t>28</t>
  </si>
  <si>
    <t>622211031</t>
  </si>
  <si>
    <t>Montáž kontaktního zateplení lepením a mechanickým kotvením z polystyrenových desek na vnější stěny, na podklad betonový nebo z lehčeného betonu, z tvárnic keramických nebo vápenopískových, tloušťky desek přes 120 do 160 mm</t>
  </si>
  <si>
    <t>-37958218</t>
  </si>
  <si>
    <t>https://podminky.urs.cz/item/CS_URS_2023_01/622211031</t>
  </si>
  <si>
    <t>skladba S01´ se silikonovou omítkou</t>
  </si>
  <si>
    <t>pohled jižní</t>
  </si>
  <si>
    <t>82,082+410,809+260,643</t>
  </si>
  <si>
    <t>odečet oken</t>
  </si>
  <si>
    <t>-1*(1,35*1,35)</t>
  </si>
  <si>
    <t>-2*(1,35*1,2)</t>
  </si>
  <si>
    <t>-33*(1,35*1,5)</t>
  </si>
  <si>
    <t>odečet balkonových dveří + desky</t>
  </si>
  <si>
    <t>-16*(1,35*2,225)</t>
  </si>
  <si>
    <t>-15*(2,18*0,32)</t>
  </si>
  <si>
    <t>pohled severní</t>
  </si>
  <si>
    <t>277,857+382,378+93,403</t>
  </si>
  <si>
    <t>-5*(0,9*1,2)</t>
  </si>
  <si>
    <t>-24*(1,35*1,35)</t>
  </si>
  <si>
    <t>-38*(1,35*1,2)</t>
  </si>
  <si>
    <t>odečet stříšky - perimetr</t>
  </si>
  <si>
    <t>-5*(1,63*0,44)</t>
  </si>
  <si>
    <t>pohled západní</t>
  </si>
  <si>
    <t>21,073+276,712+47,303</t>
  </si>
  <si>
    <t>-19*(1,35*1,5)</t>
  </si>
  <si>
    <t>-6*(1,35*2,225)</t>
  </si>
  <si>
    <t>-6*(2,18*0,32)</t>
  </si>
  <si>
    <t>pohled východní</t>
  </si>
  <si>
    <t>21,68+93,404+229,83</t>
  </si>
  <si>
    <t>-2*(1,35*1,5)</t>
  </si>
  <si>
    <t>-2*(0,9*1,2)</t>
  </si>
  <si>
    <t>-8*(1,35*1,35)</t>
  </si>
  <si>
    <t>-12*(1,35*1,2)</t>
  </si>
  <si>
    <t>-1*(1,35*2,225)</t>
  </si>
  <si>
    <t>-1*(2,18*0,32)</t>
  </si>
  <si>
    <t>-2*(1,63*0,44)</t>
  </si>
  <si>
    <t>29</t>
  </si>
  <si>
    <t>28376044</t>
  </si>
  <si>
    <t>deska EPS grafitová fasádní λ=0,032 tl 160mm</t>
  </si>
  <si>
    <t>491212327</t>
  </si>
  <si>
    <t>1846,426*1,05 'Přepočtené koeficientem množství</t>
  </si>
  <si>
    <t>30</t>
  </si>
  <si>
    <t>622251101</t>
  </si>
  <si>
    <t>Montáž kontaktního zateplení lepením a mechanickým kotvením Příplatek k cenám za zápustnou montáž kotev s použitím tepelněizolačních zátek na vnější stěny z polystyrenu</t>
  </si>
  <si>
    <t>1173769562</t>
  </si>
  <si>
    <t>https://podminky.urs.cz/item/CS_URS_2023_01/622251101</t>
  </si>
  <si>
    <t>31</t>
  </si>
  <si>
    <t>622151001</t>
  </si>
  <si>
    <t>Penetrační nátěr vnějších pastovitých tenkovrstvých omítek akrylátový stěn</t>
  </si>
  <si>
    <t>17174469</t>
  </si>
  <si>
    <t>https://podminky.urs.cz/item/CS_URS_2023_01/622151001</t>
  </si>
  <si>
    <t>32</t>
  </si>
  <si>
    <t>622531012</t>
  </si>
  <si>
    <t>Omítka tenkovrstvá silikonová vnějších ploch probarvená bez penetrace zatíraná (škrábaná), zrnitost 1,5 mm stěn</t>
  </si>
  <si>
    <t>19573486</t>
  </si>
  <si>
    <t>https://podminky.urs.cz/item/CS_URS_2023_01/622531012</t>
  </si>
  <si>
    <t>33</t>
  </si>
  <si>
    <t>-1518750530</t>
  </si>
  <si>
    <t>34</t>
  </si>
  <si>
    <t>-994716502</t>
  </si>
  <si>
    <t>skladba S01´ marmolit</t>
  </si>
  <si>
    <t>2,356+3,232+5,7+6,201+3,794+0,896+4,8+4,874</t>
  </si>
  <si>
    <t>4,544+5,122+1,61+3,549+6,774+4,907+1,691+4,435</t>
  </si>
  <si>
    <t>3,141+2,922+2,542+1,381</t>
  </si>
  <si>
    <t>0,273+7,18+0,69+4,057+2,873</t>
  </si>
  <si>
    <t>35</t>
  </si>
  <si>
    <t>-983783885</t>
  </si>
  <si>
    <t>89,544*1,05 'Přepočtené koeficientem množství</t>
  </si>
  <si>
    <t>36</t>
  </si>
  <si>
    <t>-724000958</t>
  </si>
  <si>
    <t>37</t>
  </si>
  <si>
    <t>622151021</t>
  </si>
  <si>
    <t>Penetrační nátěr vnějších pastovitých tenkovrstvých omítek mozaikových akrylátový stěn</t>
  </si>
  <si>
    <t>51624794</t>
  </si>
  <si>
    <t>https://podminky.urs.cz/item/CS_URS_2023_01/622151021</t>
  </si>
  <si>
    <t>38</t>
  </si>
  <si>
    <t>622511102</t>
  </si>
  <si>
    <t>Omítka tenkovrstvá akrylátová vnějších ploch probarvená bez penetrace mozaiková jemnozrnná stěn</t>
  </si>
  <si>
    <t>-2146964721</t>
  </si>
  <si>
    <t>https://podminky.urs.cz/item/CS_URS_2023_01/622511102</t>
  </si>
  <si>
    <t>39</t>
  </si>
  <si>
    <t>-1548830301</t>
  </si>
  <si>
    <t>40</t>
  </si>
  <si>
    <t>622221031</t>
  </si>
  <si>
    <t>Montáž kontaktního zateplení lepením a mechanickým kotvením z desek z minerální vlny s podélnou orientací vláken nebo kombinovaných na vnější stěny, na podklad betonový nebo z lehčeného betonu, z tvárnic keramických nebo vápenopískových, tloušťky desek přes 120 do 160 mm</t>
  </si>
  <si>
    <t>-1207724104</t>
  </si>
  <si>
    <t>https://podminky.urs.cz/item/CS_URS_2023_01/622221031</t>
  </si>
  <si>
    <t>skladba S03´ se silikonovou omítkou</t>
  </si>
  <si>
    <t>8,348+8,236</t>
  </si>
  <si>
    <t>7,03+8,348</t>
  </si>
  <si>
    <t>8,178+8,348</t>
  </si>
  <si>
    <t>9,671+5,152</t>
  </si>
  <si>
    <t>41</t>
  </si>
  <si>
    <t>63152266</t>
  </si>
  <si>
    <t>deska tepelně izolační minerální kontaktních fasád podélné vlákno λ=0,034 tl 160mm</t>
  </si>
  <si>
    <t>-515117591</t>
  </si>
  <si>
    <t>63,311*1,05 'Přepočtené koeficientem množství</t>
  </si>
  <si>
    <t>42</t>
  </si>
  <si>
    <t>622251105</t>
  </si>
  <si>
    <t>Montáž kontaktního zateplení lepením a mechanickým kotvením Příplatek k cenám za zápustnou montáž kotev s použitím tepelněizolačních zátek na vnější stěny z minerální vlny</t>
  </si>
  <si>
    <t>-1268738624</t>
  </si>
  <si>
    <t>https://podminky.urs.cz/item/CS_URS_2023_01/622251105</t>
  </si>
  <si>
    <t>43</t>
  </si>
  <si>
    <t>-832467010</t>
  </si>
  <si>
    <t>44</t>
  </si>
  <si>
    <t>1813902245</t>
  </si>
  <si>
    <t>45</t>
  </si>
  <si>
    <t>106646820</t>
  </si>
  <si>
    <t>46</t>
  </si>
  <si>
    <t>1263094722</t>
  </si>
  <si>
    <t>skladba S03´ marmolit</t>
  </si>
  <si>
    <t>0,247+0,148+0,663+0,275+0,117+0,133+0,1</t>
  </si>
  <si>
    <t>47</t>
  </si>
  <si>
    <t>-367297925</t>
  </si>
  <si>
    <t>1,683*1,05 'Přepočtené koeficientem množství</t>
  </si>
  <si>
    <t>48</t>
  </si>
  <si>
    <t>1548975075</t>
  </si>
  <si>
    <t>49</t>
  </si>
  <si>
    <t>-1678039984</t>
  </si>
  <si>
    <t>50</t>
  </si>
  <si>
    <t>352993294</t>
  </si>
  <si>
    <t>51</t>
  </si>
  <si>
    <t>-262171600</t>
  </si>
  <si>
    <t>52</t>
  </si>
  <si>
    <t>-1368181884</t>
  </si>
  <si>
    <t>skladba S04´ bez omítky v místě stříšek - detail D</t>
  </si>
  <si>
    <t>7*(0,3*1,63)</t>
  </si>
  <si>
    <t>53</t>
  </si>
  <si>
    <t>28376359</t>
  </si>
  <si>
    <t>deska perimetrická pro zateplení spodních staveb 200kPa λ=0,034 tl 160mm</t>
  </si>
  <si>
    <t>431319300</t>
  </si>
  <si>
    <t>3,423*1,05 'Přepočtené koeficientem množství</t>
  </si>
  <si>
    <t>54</t>
  </si>
  <si>
    <t>556951241</t>
  </si>
  <si>
    <t>55</t>
  </si>
  <si>
    <t>1456738746</t>
  </si>
  <si>
    <t>56</t>
  </si>
  <si>
    <t>-1316613775</t>
  </si>
  <si>
    <t>skladba S04´ marmolit</t>
  </si>
  <si>
    <t>10,402+7,303+7,157+5,154+7,284+5,07</t>
  </si>
  <si>
    <t>4,012+7,398+7,35+7,53+7,379+9,616</t>
  </si>
  <si>
    <t>1,915+4,856+4,864+8,042</t>
  </si>
  <si>
    <t>1,8+6,042+1,668+7,321+4,118</t>
  </si>
  <si>
    <t>57</t>
  </si>
  <si>
    <t>742938409</t>
  </si>
  <si>
    <t>126,281*1,05 'Přepočtené koeficientem množství</t>
  </si>
  <si>
    <t>58</t>
  </si>
  <si>
    <t>-246697845</t>
  </si>
  <si>
    <t>59</t>
  </si>
  <si>
    <t>400968427</t>
  </si>
  <si>
    <t>60</t>
  </si>
  <si>
    <t>1155962244</t>
  </si>
  <si>
    <t>622252002</t>
  </si>
  <si>
    <t>Montáž profilů kontaktního zateplení ostatních stěnových, dilatačních apod. lepených do tmelu</t>
  </si>
  <si>
    <t>593176693</t>
  </si>
  <si>
    <t>https://podminky.urs.cz/item/CS_URS_2023_01/622252002</t>
  </si>
  <si>
    <t>rohy objektu</t>
  </si>
  <si>
    <t>10,3+10,3+10+10,6+10,6+11+10,2+10,2</t>
  </si>
  <si>
    <t>59051486</t>
  </si>
  <si>
    <t>profil rohový PVC 15x15mm s výztužnou tkaninou š 100mm pro ETICS</t>
  </si>
  <si>
    <t>-76574578</t>
  </si>
  <si>
    <t>83,2*1,05 'Přepočtené koeficientem množství</t>
  </si>
  <si>
    <t>63</t>
  </si>
  <si>
    <t>-1412429809</t>
  </si>
  <si>
    <t>skladba S02´- vikýř</t>
  </si>
  <si>
    <t>6*(0,8+0,75+0,75)</t>
  </si>
  <si>
    <t>64</t>
  </si>
  <si>
    <t>622211033</t>
  </si>
  <si>
    <t>Montáž kontaktního zateplení lepením a mechanickým kotvením z polystyrenových desek na vnější stěny, na podklad dřevěný nebo kovový, tloušťky desek přes 120 do 160 mm</t>
  </si>
  <si>
    <t>-243426225</t>
  </si>
  <si>
    <t>https://podminky.urs.cz/item/CS_URS_2023_01/622211033</t>
  </si>
  <si>
    <t>65</t>
  </si>
  <si>
    <t>28376042</t>
  </si>
  <si>
    <t>deska EPS grafitová fasádní λ=0,032 tl 140mm</t>
  </si>
  <si>
    <t>-2126680478</t>
  </si>
  <si>
    <t>13,8*1,05 'Přepočtené koeficientem množství</t>
  </si>
  <si>
    <t>66</t>
  </si>
  <si>
    <t>828845311</t>
  </si>
  <si>
    <t>67</t>
  </si>
  <si>
    <t>-562420245</t>
  </si>
  <si>
    <t>68</t>
  </si>
  <si>
    <t>944563797</t>
  </si>
  <si>
    <t>69</t>
  </si>
  <si>
    <t>-258563637</t>
  </si>
  <si>
    <t>parapety - spojovací parapetní profil</t>
  </si>
  <si>
    <t>vikýř</t>
  </si>
  <si>
    <t>6*0,16*2</t>
  </si>
  <si>
    <t>70</t>
  </si>
  <si>
    <t>165.Rpol.SPP</t>
  </si>
  <si>
    <t>profil parapetní napojovací s tkaninou</t>
  </si>
  <si>
    <t>-1767424867</t>
  </si>
  <si>
    <t>1,92*1,05 'Přepočtené koeficientem množství</t>
  </si>
  <si>
    <t>71</t>
  </si>
  <si>
    <t>-1699664987</t>
  </si>
  <si>
    <t>skladba S02´ - vikýř vč. řimsy</t>
  </si>
  <si>
    <t>6*2*1,1</t>
  </si>
  <si>
    <t>72</t>
  </si>
  <si>
    <t>48706562</t>
  </si>
  <si>
    <t>13,2*1,05 'Přepočtené koeficientem množství</t>
  </si>
  <si>
    <t>73</t>
  </si>
  <si>
    <t>621131121</t>
  </si>
  <si>
    <t>Podkladní a spojovací vrstva vnějších omítaných ploch penetrace nanášená ručně podhledů</t>
  </si>
  <si>
    <t>2094748600</t>
  </si>
  <si>
    <t>https://podminky.urs.cz/item/CS_URS_2023_01/621131121</t>
  </si>
  <si>
    <t>římsa vikýřů</t>
  </si>
  <si>
    <t>6*(0,2+0,1)*(2,45+1,55+1,55)</t>
  </si>
  <si>
    <t>74</t>
  </si>
  <si>
    <t>621211003</t>
  </si>
  <si>
    <t>Montáž kontaktního zateplení lepením a mechanickým kotvením z polystyrenových desek na vnější podhledy, na podklad dřevěný nebo kovový, tloušťky desek do 40 mm</t>
  </si>
  <si>
    <t>-72146871</t>
  </si>
  <si>
    <t>https://podminky.urs.cz/item/CS_URS_2023_01/621211003</t>
  </si>
  <si>
    <t>6*(0,2)*(2,45+1,55+1,55)</t>
  </si>
  <si>
    <t>75</t>
  </si>
  <si>
    <t>28376032</t>
  </si>
  <si>
    <t>deska EPS grafitová fasádní λ=0,032 tl 40mm</t>
  </si>
  <si>
    <t>177021352</t>
  </si>
  <si>
    <t>6,66*1,05 'Přepočtené koeficientem množství</t>
  </si>
  <si>
    <t>76</t>
  </si>
  <si>
    <t>621142001</t>
  </si>
  <si>
    <t>Potažení vnějších ploch pletivem v ploše nebo pruzích, na plném podkladu sklovláknitým vtlačením do tmelu podhledů</t>
  </si>
  <si>
    <t>321499640</t>
  </si>
  <si>
    <t>https://podminky.urs.cz/item/CS_URS_2023_01/621142001</t>
  </si>
  <si>
    <t>6*(0,1)*(2,45+1,55+1,55)</t>
  </si>
  <si>
    <t>77</t>
  </si>
  <si>
    <t>621151001</t>
  </si>
  <si>
    <t>Penetrační nátěr vnějších pastovitých tenkovrstvých omítek akrylátový podhledů</t>
  </si>
  <si>
    <t>-1070359037</t>
  </si>
  <si>
    <t>https://podminky.urs.cz/item/CS_URS_2023_01/621151001</t>
  </si>
  <si>
    <t>78</t>
  </si>
  <si>
    <t>621531012</t>
  </si>
  <si>
    <t>Omítka tenkovrstvá silikonová vnějších ploch probarvená bez penetrace zatíraná (škrábaná), zrnitost 1,5 mm podhledů</t>
  </si>
  <si>
    <t>-1078630545</t>
  </si>
  <si>
    <t>https://podminky.urs.cz/item/CS_URS_2023_01/621531012</t>
  </si>
  <si>
    <t>79</t>
  </si>
  <si>
    <t>-1743533703</t>
  </si>
  <si>
    <t>6*(2,45+1,55+1,55)</t>
  </si>
  <si>
    <t>80</t>
  </si>
  <si>
    <t>59051510</t>
  </si>
  <si>
    <t>profil začišťovací s okapnicí PVC s výztužnou tkaninou pro nadpraží ETICS</t>
  </si>
  <si>
    <t>1178073084</t>
  </si>
  <si>
    <t>33,3*1,05 'Přepočtené koeficientem množství</t>
  </si>
  <si>
    <t>81</t>
  </si>
  <si>
    <t>629999042</t>
  </si>
  <si>
    <t>Příplatky k cenám úprav vnějších povrchů za ztížené pracovní podmínky práce v nadstřešní části objektu</t>
  </si>
  <si>
    <t>-1057180119</t>
  </si>
  <si>
    <t>https://podminky.urs.cz/item/CS_URS_2023_01/629999042</t>
  </si>
  <si>
    <t>skladba S02´ - vikýř</t>
  </si>
  <si>
    <t>římsa vikýřů - omítka</t>
  </si>
  <si>
    <t>9,99</t>
  </si>
  <si>
    <t>82</t>
  </si>
  <si>
    <t>629135101</t>
  </si>
  <si>
    <t>Vyrovnávací vrstva z cementové malty pod klempířskými prvky šířky do 150 mm</t>
  </si>
  <si>
    <t>-1423602219</t>
  </si>
  <si>
    <t>https://podminky.urs.cz/item/CS_URS_2023_01/629135101</t>
  </si>
  <si>
    <t>vyspravený povrch stávajících parapetů dle detailu B a C</t>
  </si>
  <si>
    <t>241</t>
  </si>
  <si>
    <t>83</t>
  </si>
  <si>
    <t>623131121</t>
  </si>
  <si>
    <t>Podkladní a spojovací vrstva vnějších omítaných ploch penetrace nanášená ručně pilířů nebo sloupů</t>
  </si>
  <si>
    <t>-1622470559</t>
  </si>
  <si>
    <t>https://podminky.urs.cz/item/CS_URS_2023_01/623131121</t>
  </si>
  <si>
    <t>241*0,16</t>
  </si>
  <si>
    <t>84</t>
  </si>
  <si>
    <t>622212051</t>
  </si>
  <si>
    <t>Montáž kontaktního zateplení vnějšího ostění, nadpraží nebo parapetu lepením z polystyrenových desek hloubky špalet přes 200 do 400 mm, tloušťky desek do 40 mm</t>
  </si>
  <si>
    <t>-1121208071</t>
  </si>
  <si>
    <t>https://podminky.urs.cz/item/CS_URS_2023_01/622212051</t>
  </si>
  <si>
    <t>parapety</t>
  </si>
  <si>
    <t>85</t>
  </si>
  <si>
    <t>28376031</t>
  </si>
  <si>
    <t>deska EPS grafitová fasádní λ=0,032 tl 30mm</t>
  </si>
  <si>
    <t>-365739693</t>
  </si>
  <si>
    <t>241*0,32</t>
  </si>
  <si>
    <t>77,12*1,1 'Přepočtené koeficientem množství</t>
  </si>
  <si>
    <t>86</t>
  </si>
  <si>
    <t>929755210</t>
  </si>
  <si>
    <t>926,35*0,16</t>
  </si>
  <si>
    <t>87</t>
  </si>
  <si>
    <t>-588807334</t>
  </si>
  <si>
    <t>ostění + nadpraží</t>
  </si>
  <si>
    <t>35*(1,35+1,35+1,35)</t>
  </si>
  <si>
    <t>7*(0,9+1,2+1,2)</t>
  </si>
  <si>
    <t>56*(1,35+1,2+1,2)</t>
  </si>
  <si>
    <t>54*(1,35+1,5+1,5)</t>
  </si>
  <si>
    <t>7*(1,35+0,6+0,6)</t>
  </si>
  <si>
    <t>49*(0,6+0,6+0,6)</t>
  </si>
  <si>
    <t>23*(1,35+2,175+2,175)</t>
  </si>
  <si>
    <t>7*(1,5+2,2+2,2)</t>
  </si>
  <si>
    <t>7*(1,05+2,2+2,2)</t>
  </si>
  <si>
    <t>88</t>
  </si>
  <si>
    <t>1158544282</t>
  </si>
  <si>
    <t>926,35*0,32</t>
  </si>
  <si>
    <t>296,432*1,1 'Přepočtené koeficientem množství</t>
  </si>
  <si>
    <t>89</t>
  </si>
  <si>
    <t>623151001</t>
  </si>
  <si>
    <t>Penetrační nátěr vnějších pastovitých tenkovrstvých omítek akrylátový pilířů</t>
  </si>
  <si>
    <t>687617952</t>
  </si>
  <si>
    <t>https://podminky.urs.cz/item/CS_URS_2023_01/623151001</t>
  </si>
  <si>
    <t>35*(1,35+1,35+1,35)*0,32</t>
  </si>
  <si>
    <t>7*(0,9+1,2+1,2)*0,32</t>
  </si>
  <si>
    <t>56*(1,35+1,2+1,2)*0,32</t>
  </si>
  <si>
    <t>54*(1,35+1,5+1,5)*0,32</t>
  </si>
  <si>
    <t>23*(1,35+2,175+2,175)*0,32</t>
  </si>
  <si>
    <t>7*(1,5+2,2+2,2)*0,32</t>
  </si>
  <si>
    <t>7*(1,05+2,2+2,2)*0,32</t>
  </si>
  <si>
    <t>okna vikýř</t>
  </si>
  <si>
    <t>6*(1,425+0,9+0,9)*0,14</t>
  </si>
  <si>
    <t>90</t>
  </si>
  <si>
    <t>623531012</t>
  </si>
  <si>
    <t>Omítka tenkovrstvá silikonová vnějších ploch probarvená bez penetrace zatíraná (škrábaná), zrnitost 1,5 mm pilířů a sloupů</t>
  </si>
  <si>
    <t>1687133014</t>
  </si>
  <si>
    <t>https://podminky.urs.cz/item/CS_URS_2023_01/623531012</t>
  </si>
  <si>
    <t>91</t>
  </si>
  <si>
    <t>623151021</t>
  </si>
  <si>
    <t>Penetrační nátěr vnějších pastovitých tenkovrstvých omítek mozaikových akrylátový pilířů</t>
  </si>
  <si>
    <t>766232930</t>
  </si>
  <si>
    <t>https://podminky.urs.cz/item/CS_URS_2023_01/623151021</t>
  </si>
  <si>
    <t>okna sklepní</t>
  </si>
  <si>
    <t>7*(1,35+0,6+0,6)*0,32</t>
  </si>
  <si>
    <t>49*(0,6+0,6+0,6)*0,32</t>
  </si>
  <si>
    <t>92</t>
  </si>
  <si>
    <t>623511102</t>
  </si>
  <si>
    <t>Omítka tenkovrstvá akrylátová vnějších ploch probarvená bez penetrace mozaiková jemnozrnná pilířů nebo sloupů</t>
  </si>
  <si>
    <t>-1423063356</t>
  </si>
  <si>
    <t>https://podminky.urs.cz/item/CS_URS_2023_01/623511102</t>
  </si>
  <si>
    <t>93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</si>
  <si>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</si>
  <si>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</si>
  <si>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718983310</t>
  </si>
  <si>
    <t>https://podminky.urs.cz/item/CS_URS_2023_01/622143004</t>
  </si>
  <si>
    <t>6*(1,425+0,9+0,9)</t>
  </si>
  <si>
    <t>94</t>
  </si>
  <si>
    <t>59051476</t>
  </si>
  <si>
    <t>profil začišťovací PVC 9mm s výztužnou tkaninou pro ostění ETICS</t>
  </si>
  <si>
    <t>1645035730</t>
  </si>
  <si>
    <t>945,7*1,05 'Přepočtené koeficientem množství</t>
  </si>
  <si>
    <t>95</t>
  </si>
  <si>
    <t>1747314194</t>
  </si>
  <si>
    <t>(145+7+49+7)*0,32*2</t>
  </si>
  <si>
    <t>96</t>
  </si>
  <si>
    <t>513245407</t>
  </si>
  <si>
    <t>133,12*1,05 'Přepočtené koeficientem množství</t>
  </si>
  <si>
    <t>97</t>
  </si>
  <si>
    <t>1167989184</t>
  </si>
  <si>
    <t>skladba S05´ - balkon</t>
  </si>
  <si>
    <t>23*(0,79*2,1)</t>
  </si>
  <si>
    <t>23*0,1*(0,79+2,1+0,79)</t>
  </si>
  <si>
    <t>stříška nad vstupem</t>
  </si>
  <si>
    <t>7*(0,8*1,55)</t>
  </si>
  <si>
    <t>7*0,08*(0,8+1,55+0,8)</t>
  </si>
  <si>
    <t>římsa podstřešní</t>
  </si>
  <si>
    <t>(0,225+0,17)*(10,65+30,9+9,75+6+45,6+3+29,55+10,65+30,9+3+43,35+26,25)</t>
  </si>
  <si>
    <t>98</t>
  </si>
  <si>
    <t>621221001</t>
  </si>
  <si>
    <t>Montáž kontaktního zateplení lepením a mechanickým kotvením z desek z minerální vlny s podélnou orientací vláken nebo kombinovaných na vnější podhledy, na podklad betonový nebo z lehčeného betonu, z tvárnic keramických nebo vápenopískových, tloušťky desek do 40 mm</t>
  </si>
  <si>
    <t>32003577</t>
  </si>
  <si>
    <t>https://podminky.urs.cz/item/CS_URS_2023_01/621221001</t>
  </si>
  <si>
    <t>23*(0,79*2,18)</t>
  </si>
  <si>
    <t>23*0,32*(0,79+2,18+0,79)</t>
  </si>
  <si>
    <t>7*(0,84*1,63)</t>
  </si>
  <si>
    <t>7*0,1*(0,8+1,63+0,8)</t>
  </si>
  <si>
    <t>0,225*(10,65+30,9+9,75+6+45,6+3+29,55+10,65+30,9+3+43,35+26,25)</t>
  </si>
  <si>
    <t>99</t>
  </si>
  <si>
    <t>63151518</t>
  </si>
  <si>
    <t>deska tepelně izolační minerální kontaktních fasád podélné vlákno λ=0,036 tl 40mm</t>
  </si>
  <si>
    <t>1905064112</t>
  </si>
  <si>
    <t>135,29*1,05 'Přepočtené koeficientem množství</t>
  </si>
  <si>
    <t>100</t>
  </si>
  <si>
    <t>-1200551242</t>
  </si>
  <si>
    <t>0,17*(10,65+30,9+9,75+6+45,6+3+29,55+10,65+30,9+3+43,35+26,25)</t>
  </si>
  <si>
    <t>101</t>
  </si>
  <si>
    <t>-1767230581</t>
  </si>
  <si>
    <t>23*(0,67*2,18)</t>
  </si>
  <si>
    <t>23*0,32*(0,67+2,18+0,67)</t>
  </si>
  <si>
    <t>7*(0,68*1,63)</t>
  </si>
  <si>
    <t>7*0,14*(0,68+1,63+0,68)</t>
  </si>
  <si>
    <t>102</t>
  </si>
  <si>
    <t>1443298864</t>
  </si>
  <si>
    <t>103</t>
  </si>
  <si>
    <t>2066223965</t>
  </si>
  <si>
    <t>23*(0,67+2,18+0,67)</t>
  </si>
  <si>
    <t>7*(0,68+1,63+0,68)</t>
  </si>
  <si>
    <t>2*(10,65+30,9+9,75+6+45,6+3+29,55+10,65+30,9+3+43,35+26,25)</t>
  </si>
  <si>
    <t>104</t>
  </si>
  <si>
    <t>-978572461</t>
  </si>
  <si>
    <t>601,09*1,05 'Přepočtené koeficientem množství</t>
  </si>
  <si>
    <t>105</t>
  </si>
  <si>
    <t>1660510065</t>
  </si>
  <si>
    <t>23*2*0,32</t>
  </si>
  <si>
    <t>7*2*0,14</t>
  </si>
  <si>
    <t>106</t>
  </si>
  <si>
    <t>25220437</t>
  </si>
  <si>
    <t>16,68*1,05 'Přepočtené koeficientem množství</t>
  </si>
  <si>
    <t>107</t>
  </si>
  <si>
    <t>991076550</t>
  </si>
  <si>
    <t>dle detailu D - profil pro napojení oplechování s tkaninou</t>
  </si>
  <si>
    <t>7*1,63</t>
  </si>
  <si>
    <t>108</t>
  </si>
  <si>
    <t>622.Rpol.UPNO</t>
  </si>
  <si>
    <t>ukončovací profil pro napojení oplechování s tkaninou</t>
  </si>
  <si>
    <t>541814518</t>
  </si>
  <si>
    <t>11,41*1,05 'Přepočtené koeficientem množství</t>
  </si>
  <si>
    <t>109</t>
  </si>
  <si>
    <t>629999011</t>
  </si>
  <si>
    <t>Příplatky k cenám úprav vnějších povrchů za zvýšenou pracnost při provádění styku dvou barev nebo struktur na fasádě</t>
  </si>
  <si>
    <t>-1532916729</t>
  </si>
  <si>
    <t>https://podminky.urs.cz/item/CS_URS_2023_01/629999011</t>
  </si>
  <si>
    <t>63*(1,65+1,65+1,65)</t>
  </si>
  <si>
    <t>balkonové desky</t>
  </si>
  <si>
    <t>23*(0,32+2,18+0,32)</t>
  </si>
  <si>
    <t>7*(0,135+1,55+0,135)</t>
  </si>
  <si>
    <t>římsy + sokl</t>
  </si>
  <si>
    <t>PJ</t>
  </si>
  <si>
    <t>3*84,32</t>
  </si>
  <si>
    <t>PS</t>
  </si>
  <si>
    <t>PZ</t>
  </si>
  <si>
    <t>3*36,32</t>
  </si>
  <si>
    <t>3*3</t>
  </si>
  <si>
    <t>PV</t>
  </si>
  <si>
    <t>3*26,25</t>
  </si>
  <si>
    <t>3*13,07</t>
  </si>
  <si>
    <t>110</t>
  </si>
  <si>
    <t>622251211</t>
  </si>
  <si>
    <t>Montáž kontaktního zateplení lepením a mechanickým kotvením Příplatek k cenám za zesílené vyztužení druhou vrstvou sklovláknitého pletiva vnějších stěn</t>
  </si>
  <si>
    <t>-1148945783</t>
  </si>
  <si>
    <t>https://podminky.urs.cz/item/CS_URS_2023_01/622251211</t>
  </si>
  <si>
    <t>1 m nad terén</t>
  </si>
  <si>
    <t>10,07+30,32+9,75+6+45,02+3+29,55+10,07+30,32+3+43,93+26,25</t>
  </si>
  <si>
    <t>-7*1,5</t>
  </si>
  <si>
    <t>-7*1,05</t>
  </si>
  <si>
    <t>Podlahy a podlahové konstrukce</t>
  </si>
  <si>
    <t>111</t>
  </si>
  <si>
    <t>632450124</t>
  </si>
  <si>
    <t>Potěr cementový vyrovnávací ze suchých směsí v pásu o průměrné (střední) tl. přes 40 do 50 mm</t>
  </si>
  <si>
    <t>997444594</t>
  </si>
  <si>
    <t>https://podminky.urs.cz/item/CS_URS_2023_01/632450124</t>
  </si>
  <si>
    <t>nově vybetonovaná deska C25/30 s jemným kamenivem</t>
  </si>
  <si>
    <t>23*((0,79*2,1)+(0,16*1,35))</t>
  </si>
  <si>
    <t>112</t>
  </si>
  <si>
    <t>632451457</t>
  </si>
  <si>
    <t>Potěr pískocementový běžný tl. přes 40 do 50 mm tř. C 30</t>
  </si>
  <si>
    <t>-1839835357</t>
  </si>
  <si>
    <t>https://podminky.urs.cz/item/CS_URS_2023_01/632451457</t>
  </si>
  <si>
    <t>skladba S05´</t>
  </si>
  <si>
    <t>23*((0,71*2,1)+(0,11*1,25))</t>
  </si>
  <si>
    <t>113</t>
  </si>
  <si>
    <t>632451491</t>
  </si>
  <si>
    <t>Potěr pískocementový běžný Příplatek k cenám za úpravu povrchu přehlazením</t>
  </si>
  <si>
    <t>-1893985062</t>
  </si>
  <si>
    <t>https://podminky.urs.cz/item/CS_URS_2023_01/632451491</t>
  </si>
  <si>
    <t>pro potěr na desce i vrchní potěr</t>
  </si>
  <si>
    <t>43,125+37,456</t>
  </si>
  <si>
    <t>114</t>
  </si>
  <si>
    <t>631351101</t>
  </si>
  <si>
    <t>Bednění v podlahách rýh a hran zřízení</t>
  </si>
  <si>
    <t>1227024322</t>
  </si>
  <si>
    <t>https://podminky.urs.cz/item/CS_URS_2023_01/631351101</t>
  </si>
  <si>
    <t>0,1*(0,79+2,1+0,79)*23</t>
  </si>
  <si>
    <t>0,1*(0,71+2,1+0,71)*23</t>
  </si>
  <si>
    <t>115</t>
  </si>
  <si>
    <t>631351102</t>
  </si>
  <si>
    <t>Bednění v podlahách rýh a hran odstranění</t>
  </si>
  <si>
    <t>-1761920108</t>
  </si>
  <si>
    <t>https://podminky.urs.cz/item/CS_URS_2023_01/631351102</t>
  </si>
  <si>
    <t>116</t>
  </si>
  <si>
    <t>631361821</t>
  </si>
  <si>
    <t>Výztuž mazanin 10 505 (R) nebo BSt 500</t>
  </si>
  <si>
    <t>1227270036</t>
  </si>
  <si>
    <t>https://podminky.urs.cz/item/CS_URS_2023_01/631361821</t>
  </si>
  <si>
    <t>dodatečná výztuž balkonové desky mimo vlepených částí (část sanace)</t>
  </si>
  <si>
    <t>R12 á 5 ks/m2</t>
  </si>
  <si>
    <t>43,125*5*(0,26+0,11-0,06)*0,91/1000</t>
  </si>
  <si>
    <t>R12 á 300mm</t>
  </si>
  <si>
    <t>(23*2,1)/0,3*(0,1)*0,91/1000</t>
  </si>
  <si>
    <t>117</t>
  </si>
  <si>
    <t>631362021</t>
  </si>
  <si>
    <t>Výztuž mazanin ze svařovaných sítí z drátů typu KARI</t>
  </si>
  <si>
    <t>-382904211</t>
  </si>
  <si>
    <t>https://podminky.urs.cz/item/CS_URS_2023_01/631362021</t>
  </si>
  <si>
    <t>kari 100/100/6</t>
  </si>
  <si>
    <t>23*((0,79*2,1)+(0,16*1,35))*4,44*1,25/1000</t>
  </si>
  <si>
    <t>23*((0,71*2,1)+(0,11*1,25))*4,44*1,25/1000</t>
  </si>
  <si>
    <t>Osazování výplní otvorů</t>
  </si>
  <si>
    <t>118</t>
  </si>
  <si>
    <t>644941111</t>
  </si>
  <si>
    <t>Montáž průvětrníků nebo mřížek odvětrávacích velikosti do 150 x 200 mm</t>
  </si>
  <si>
    <t>kus</t>
  </si>
  <si>
    <t>1413955432</t>
  </si>
  <si>
    <t>https://podminky.urs.cz/item/CS_URS_2023_01/644941111</t>
  </si>
  <si>
    <t>Z.02</t>
  </si>
  <si>
    <t>119</t>
  </si>
  <si>
    <t>56245640</t>
  </si>
  <si>
    <t>mřížka větrací kruhová plast se síťovinou 160mm</t>
  </si>
  <si>
    <t>-683113647</t>
  </si>
  <si>
    <t>120</t>
  </si>
  <si>
    <t>644941121</t>
  </si>
  <si>
    <t>Montáž průvětrníků nebo mřížek odvětrávacích montáž průchodky (trubky) se zhotovením otvoru v tepelné izolaci</t>
  </si>
  <si>
    <t>-1579100523</t>
  </si>
  <si>
    <t>https://podminky.urs.cz/item/CS_URS_2023_01/644941121</t>
  </si>
  <si>
    <t>121</t>
  </si>
  <si>
    <t>42981651</t>
  </si>
  <si>
    <t>trouba pevná PVC D 150mm do 45°C</t>
  </si>
  <si>
    <t>-1228596144</t>
  </si>
  <si>
    <t>77*0,6</t>
  </si>
  <si>
    <t>Ostatní konstrukce a práce, bourání</t>
  </si>
  <si>
    <t>Lešení a stavební výtahy</t>
  </si>
  <si>
    <t>122</t>
  </si>
  <si>
    <t>941211112</t>
  </si>
  <si>
    <t>Montáž lešení řadového rámového lehkého pracovního s podlahami s provozním zatížením tř. 3 do 200 kg/m2 šířky tř. SW06 od 0,6 do 0,9 m, výšky přes 10 do 25 m</t>
  </si>
  <si>
    <t>-2055012881</t>
  </si>
  <si>
    <t>https://podminky.urs.cz/item/CS_URS_2023_01/941211112</t>
  </si>
  <si>
    <t>lešení do výšky cca 12,5 m nad upravený terén</t>
  </si>
  <si>
    <t>12,5*(10,07+30,32+9,75+6+45,02+3+29,55+10,07+30,32+3+43,93+26,25+4)</t>
  </si>
  <si>
    <t>123</t>
  </si>
  <si>
    <t>941211211</t>
  </si>
  <si>
    <t>Montáž lešení řadového rámového lehkého pracovního s podlahami s provozním zatížením tř. 3 do 200 kg/m2 Příplatek za první a každý další den použití lešení k ceně -1111 nebo -1112</t>
  </si>
  <si>
    <t>-622483332</t>
  </si>
  <si>
    <t>https://podminky.urs.cz/item/CS_URS_2023_01/941211211</t>
  </si>
  <si>
    <t>3150*150 'Přepočtené koeficientem množství</t>
  </si>
  <si>
    <t>124</t>
  </si>
  <si>
    <t>941211812</t>
  </si>
  <si>
    <t>Demontáž lešení řadového rámového lehkého pracovního s provozním zatížením tř. 3 do 200 kg/m2 šířky tř. SW06 od 0,6 do 0,9 m, výšky přes 10 do 25 m</t>
  </si>
  <si>
    <t>-1573237880</t>
  </si>
  <si>
    <t>https://podminky.urs.cz/item/CS_URS_2023_01/941211812</t>
  </si>
  <si>
    <t>125</t>
  </si>
  <si>
    <t>944511111</t>
  </si>
  <si>
    <t>Montáž ochranné sítě zavěšené na konstrukci lešení z textilie z umělých vláken</t>
  </si>
  <si>
    <t>1074166960</t>
  </si>
  <si>
    <t>https://podminky.urs.cz/item/CS_URS_2023_01/944511111</t>
  </si>
  <si>
    <t>126</t>
  </si>
  <si>
    <t>944511211</t>
  </si>
  <si>
    <t>Montáž ochranné sítě Příplatek za první a každý další den použití sítě k ceně -1111</t>
  </si>
  <si>
    <t>1283455015</t>
  </si>
  <si>
    <t>https://podminky.urs.cz/item/CS_URS_2023_01/944511211</t>
  </si>
  <si>
    <t>127</t>
  </si>
  <si>
    <t>944511811</t>
  </si>
  <si>
    <t>Demontáž ochranné sítě zavěšené na konstrukci lešení z textilie z umělých vláken</t>
  </si>
  <si>
    <t>-1189540006</t>
  </si>
  <si>
    <t>https://podminky.urs.cz/item/CS_URS_2023_01/944511811</t>
  </si>
  <si>
    <t>Různé dokončovací konstrukce a práce pozemních staveb</t>
  </si>
  <si>
    <t>128</t>
  </si>
  <si>
    <t>953941711</t>
  </si>
  <si>
    <t>Osazení drobných kovových výrobků bez jejich dodání s vysekáním kapes pro upevňovací prvky se zazděním, zabetonováním nebo zalitím objímek nebo držáků, ve zdivu cihelném</t>
  </si>
  <si>
    <t>-4674157</t>
  </si>
  <si>
    <t>https://podminky.urs.cz/item/CS_URS_2023_01/953941711</t>
  </si>
  <si>
    <t>Poznámka k položce:_x000d_
vč. kotevní techniky</t>
  </si>
  <si>
    <t>Z.08 - přesazení informačních cedulí</t>
  </si>
  <si>
    <t>Bourání konstrukcí</t>
  </si>
  <si>
    <t>129</t>
  </si>
  <si>
    <t>962051115</t>
  </si>
  <si>
    <t>Bourání příček železobetonových tloušťky do 100 mm</t>
  </si>
  <si>
    <t>-634856221</t>
  </si>
  <si>
    <t>https://podminky.urs.cz/item/CS_URS_2023_01/962051115</t>
  </si>
  <si>
    <t>vybourání železobetonového prefa zábradlí balkonů</t>
  </si>
  <si>
    <t>23*(2,1+0,7+0,7)*0,9</t>
  </si>
  <si>
    <t>130</t>
  </si>
  <si>
    <t>967031742</t>
  </si>
  <si>
    <t>Přisekání (špicování) plošné nebo rovných ostění zdiva z cihel pálených plošné, na maltu vápennou nebo vápenocementovou, tl. na maltu cementovou, tl. do 100 mm</t>
  </si>
  <si>
    <t>-360851602</t>
  </si>
  <si>
    <t>https://podminky.urs.cz/item/CS_URS_2023_01/967031742</t>
  </si>
  <si>
    <t>v místě balkonových dveří</t>
  </si>
  <si>
    <t>23*(1,35*0,2)</t>
  </si>
  <si>
    <t>131</t>
  </si>
  <si>
    <t>965042131</t>
  </si>
  <si>
    <t>Bourání mazanin betonových nebo z litého asfaltu tl. do 100 mm, plochy do 4 m2</t>
  </si>
  <si>
    <t>-1814728614</t>
  </si>
  <si>
    <t>https://podminky.urs.cz/item/CS_URS_2023_01/965042131</t>
  </si>
  <si>
    <t>vybourání stávající skladby balkonů</t>
  </si>
  <si>
    <t>23*((0,79*2,1)+(0,16*1,35))*0,05</t>
  </si>
  <si>
    <t>132</t>
  </si>
  <si>
    <t>968062375</t>
  </si>
  <si>
    <t>Vybourání dřevěných rámů oken s křídly, dveřních zárubní, vrat, stěn, ostění nebo obkladů rámů oken s křídly zdvojených, plochy do 2 m2</t>
  </si>
  <si>
    <t>-1430154893</t>
  </si>
  <si>
    <t>https://podminky.urs.cz/item/CS_URS_2023_01/968062375</t>
  </si>
  <si>
    <t>dle O1</t>
  </si>
  <si>
    <t>133</t>
  </si>
  <si>
    <t>968062374</t>
  </si>
  <si>
    <t>Vybourání dřevěných rámů oken s křídly, dveřních zárubní, vrat, stěn, ostění nebo obkladů rámů oken s křídly zdvojených, plochy do 1 m2</t>
  </si>
  <si>
    <t>875594155</t>
  </si>
  <si>
    <t>https://podminky.urs.cz/item/CS_URS_2023_01/968062374</t>
  </si>
  <si>
    <t>dle O2</t>
  </si>
  <si>
    <t>dle O3</t>
  </si>
  <si>
    <t>134</t>
  </si>
  <si>
    <t>966031313</t>
  </si>
  <si>
    <t>Vybourání částí říms z cihel vyložených do 250 mm tl. do 300 mm</t>
  </si>
  <si>
    <t>-26314500</t>
  </si>
  <si>
    <t>https://podminky.urs.cz/item/CS_URS_2023_01/966031313</t>
  </si>
  <si>
    <t>84+84+12,75+3+26,25+36-(9*2,06)</t>
  </si>
  <si>
    <t>84+84+12,75+3+26,25+36-(7*1,5)-(7*1,05)</t>
  </si>
  <si>
    <t>7*1,55</t>
  </si>
  <si>
    <t>135</t>
  </si>
  <si>
    <t>967033962</t>
  </si>
  <si>
    <t>Odsekání okenních obrub předsazených před líc zdiva do 50 mm</t>
  </si>
  <si>
    <t>1776469509</t>
  </si>
  <si>
    <t>https://podminky.urs.cz/item/CS_URS_2023_01/967033962</t>
  </si>
  <si>
    <t>13*(1,63*1,64)</t>
  </si>
  <si>
    <t>2*(1,63*1,48)</t>
  </si>
  <si>
    <t>16*(1,67*1,78)</t>
  </si>
  <si>
    <t>21*(1,63*1,78)</t>
  </si>
  <si>
    <t>5*(1,78*2,49)</t>
  </si>
  <si>
    <t>7*(1,63*1,64)</t>
  </si>
  <si>
    <t>6*(1,67*1,78)</t>
  </si>
  <si>
    <t>12*(1,63*1,78)</t>
  </si>
  <si>
    <t>2*(1,78*2,49)</t>
  </si>
  <si>
    <t>136</t>
  </si>
  <si>
    <t>967031142</t>
  </si>
  <si>
    <t>Přisekání (špicování) plošné nebo rovných ostění zdiva z cihel pálených rovných ostění, bez odstupu, po hrubém vybourání otvorů, na maltu cementovou</t>
  </si>
  <si>
    <t>-1848405088</t>
  </si>
  <si>
    <t>https://podminky.urs.cz/item/CS_URS_2023_01/967031142</t>
  </si>
  <si>
    <t>odsekání stávajících parapetů dle detailu B a C</t>
  </si>
  <si>
    <t>7*0,9*0,15</t>
  </si>
  <si>
    <t>145*1,35*0,15</t>
  </si>
  <si>
    <t>7*1,35*0,15</t>
  </si>
  <si>
    <t>49*0,6*0,15</t>
  </si>
  <si>
    <t>Prorážení otvorů a ostatní bourací práce</t>
  </si>
  <si>
    <t>137</t>
  </si>
  <si>
    <t>976072321</t>
  </si>
  <si>
    <t>Vybourání kovových madel, zábradlí, dvířek, zděří, kotevních želez komínových a topných dvířek, ventilací apod., plochy přes 0,30 m2, ze zdiva cihelného nebo kamenného</t>
  </si>
  <si>
    <t>-1968763916</t>
  </si>
  <si>
    <t>https://podminky.urs.cz/item/CS_URS_2023_01/976072321</t>
  </si>
  <si>
    <t>původní dvířka elektro</t>
  </si>
  <si>
    <t>138</t>
  </si>
  <si>
    <t>976082131</t>
  </si>
  <si>
    <t>Vybourání drobných zámečnických a jiných konstrukcí objímek, držáků, věšáků, záclonových konzol, lustrových skob apod., ze zdiva cihelného</t>
  </si>
  <si>
    <t>-1797655060</t>
  </si>
  <si>
    <t>https://podminky.urs.cz/item/CS_URS_2023_01/976082131</t>
  </si>
  <si>
    <t>Z.07</t>
  </si>
  <si>
    <t>139</t>
  </si>
  <si>
    <t>398523444</t>
  </si>
  <si>
    <t>140</t>
  </si>
  <si>
    <t>978015341</t>
  </si>
  <si>
    <t>Otlučení vápenných nebo vápenocementových omítek vnějších ploch s vyškrabáním spar a s očištěním zdiva stupně členitosti 1 a 2, v rozsahu přes 10 do 30 %</t>
  </si>
  <si>
    <t>-757182168</t>
  </si>
  <si>
    <t>https://podminky.urs.cz/item/CS_URS_2023_01/978015341</t>
  </si>
  <si>
    <t>141</t>
  </si>
  <si>
    <t>978015391</t>
  </si>
  <si>
    <t>Otlučení vápenných nebo vápenocementových omítek vnějších ploch s vyškrabáním spar a s očištěním zdiva stupně členitosti 1 a 2, v rozsahu přes 80 do 100 %</t>
  </si>
  <si>
    <t>2113549110</t>
  </si>
  <si>
    <t>https://podminky.urs.cz/item/CS_URS_2023_01/978015391</t>
  </si>
  <si>
    <t>omítka balkonových desek</t>
  </si>
  <si>
    <t>Demolice a sanace</t>
  </si>
  <si>
    <t>142</t>
  </si>
  <si>
    <t>985131111</t>
  </si>
  <si>
    <t>Očištění ploch stěn, rubu kleneb a podlah tlakovou vodou</t>
  </si>
  <si>
    <t>1455907558</t>
  </si>
  <si>
    <t>https://podminky.urs.cz/item/CS_URS_2023_01/985131111</t>
  </si>
  <si>
    <t>Balkonové desky</t>
  </si>
  <si>
    <t>143</t>
  </si>
  <si>
    <t>985132111</t>
  </si>
  <si>
    <t>Očištění ploch líce kleneb a podhledů tlakovou vodou</t>
  </si>
  <si>
    <t>777299158</t>
  </si>
  <si>
    <t>https://podminky.urs.cz/item/CS_URS_2023_01/985132111</t>
  </si>
  <si>
    <t>144</t>
  </si>
  <si>
    <t>985323111</t>
  </si>
  <si>
    <t>Spojovací můstek reprofilovaného betonu na cementové bázi, tloušťky 1 mm</t>
  </si>
  <si>
    <t>233614046</t>
  </si>
  <si>
    <t>https://podminky.urs.cz/item/CS_URS_2023_01/985323111</t>
  </si>
  <si>
    <t>145</t>
  </si>
  <si>
    <t>985323912</t>
  </si>
  <si>
    <t>Spojovací můstek reprofilovaného betonu Příplatek k cenám za plochu do 10 m2 jednotlivě</t>
  </si>
  <si>
    <t>-430738898</t>
  </si>
  <si>
    <t>https://podminky.urs.cz/item/CS_URS_2023_01/985323912</t>
  </si>
  <si>
    <t>146</t>
  </si>
  <si>
    <t>985331113</t>
  </si>
  <si>
    <t>Dodatečné vlepování betonářské výztuže včetně vyvrtání a vyčištění otvoru cementovou aktivovanou maltou průměr výztuže 12 mm</t>
  </si>
  <si>
    <t>455775969</t>
  </si>
  <si>
    <t>https://podminky.urs.cz/item/CS_URS_2023_01/985331113</t>
  </si>
  <si>
    <t>43,125*5*(0,06)</t>
  </si>
  <si>
    <t>(23*2,1)/0,3*(0,25)</t>
  </si>
  <si>
    <t>147</t>
  </si>
  <si>
    <t>13021013</t>
  </si>
  <si>
    <t>tyč ocelová kruhová žebírková DIN 488 jakost B500B (10 505) výztuž do betonu D 12mm</t>
  </si>
  <si>
    <t>354934935</t>
  </si>
  <si>
    <t>53,188*0,00091 'Přepočtené koeficientem množství</t>
  </si>
  <si>
    <t>148</t>
  </si>
  <si>
    <t>985331912</t>
  </si>
  <si>
    <t>Dodatečné vlepování betonářské výztuže Příplatek k cenám za délku do 1 m jednotlivě</t>
  </si>
  <si>
    <t>-2133650781</t>
  </si>
  <si>
    <t>https://podminky.urs.cz/item/CS_URS_2023_01/985331912</t>
  </si>
  <si>
    <t>997</t>
  </si>
  <si>
    <t>Přesun sutě</t>
  </si>
  <si>
    <t>149</t>
  </si>
  <si>
    <t>997013154</t>
  </si>
  <si>
    <t>Vnitrostaveništní doprava suti a vybouraných hmot vodorovně do 50 m svisle s omezením mechanizace pro budovy a haly výšky přes 12 do 15 m</t>
  </si>
  <si>
    <t>284807355</t>
  </si>
  <si>
    <t>https://podminky.urs.cz/item/CS_URS_2023_01/997013154</t>
  </si>
  <si>
    <t>150</t>
  </si>
  <si>
    <t>997013509</t>
  </si>
  <si>
    <t>Odvoz suti a vybouraných hmot na skládku nebo meziskládku se složením, na vzdálenost Příplatek k ceně za každý další i započatý 1 km přes 1 km</t>
  </si>
  <si>
    <t>-395962619</t>
  </si>
  <si>
    <t>https://podminky.urs.cz/item/CS_URS_2023_01/997013509</t>
  </si>
  <si>
    <t>Poznámka k položce:_x000d_
předpoklad celkem do 20 km vzdálenosti</t>
  </si>
  <si>
    <t>139,473*19 'Přepočtené koeficientem množství</t>
  </si>
  <si>
    <t>151</t>
  </si>
  <si>
    <t>997013511</t>
  </si>
  <si>
    <t>Odvoz suti a vybouraných hmot z meziskládky na skládku s naložením a se složením, na vzdálenost do 1 km</t>
  </si>
  <si>
    <t>1678084332</t>
  </si>
  <si>
    <t>https://podminky.urs.cz/item/CS_URS_2023_01/997013511</t>
  </si>
  <si>
    <t>152</t>
  </si>
  <si>
    <t>997013631</t>
  </si>
  <si>
    <t>Poplatek za uložení stavebního odpadu na skládce (skládkovné) směsného stavebního a demoličního zatříděného do Katalogu odpadů pod kódem 17 09 04</t>
  </si>
  <si>
    <t>-2049346195</t>
  </si>
  <si>
    <t>https://podminky.urs.cz/item/CS_URS_2023_01/997013631</t>
  </si>
  <si>
    <t>998</t>
  </si>
  <si>
    <t>Přesun hmot</t>
  </si>
  <si>
    <t>153</t>
  </si>
  <si>
    <t>998017002</t>
  </si>
  <si>
    <t>Přesun hmot pro budovy občanské výstavby, bydlení, výrobu a služby s omezením mechanizace vodorovná dopravní vzdálenost do 100 m pro budovy s jakoukoliv nosnou konstrukcí výšky přes 6 do 12 m</t>
  </si>
  <si>
    <t>1832422431</t>
  </si>
  <si>
    <t>https://podminky.urs.cz/item/CS_URS_2023_01/998017002</t>
  </si>
  <si>
    <t>PSV</t>
  </si>
  <si>
    <t>Práce a dodávky PSV</t>
  </si>
  <si>
    <t>711</t>
  </si>
  <si>
    <t>Izolace proti vodě, vlhkosti a plynům</t>
  </si>
  <si>
    <t>154</t>
  </si>
  <si>
    <t>711112001</t>
  </si>
  <si>
    <t>Provedení izolace proti zemní vlhkosti natěradly a tmely za studena na ploše svislé S nátěrem penetračním</t>
  </si>
  <si>
    <t>-1757057934</t>
  </si>
  <si>
    <t>https://podminky.urs.cz/item/CS_URS_2023_01/711112001</t>
  </si>
  <si>
    <t>dle detailu A, délka dle délky okapového chodníku</t>
  </si>
  <si>
    <t>0,75*(84+84+12,75+3+26,25+36-(7*3,25)-(7*1,35))</t>
  </si>
  <si>
    <t>155</t>
  </si>
  <si>
    <t>11163153</t>
  </si>
  <si>
    <t>emulze asfaltová penetrační</t>
  </si>
  <si>
    <t>litr</t>
  </si>
  <si>
    <t>196635396</t>
  </si>
  <si>
    <t>160,35*0,35 'Přepočtené koeficientem množství</t>
  </si>
  <si>
    <t>156</t>
  </si>
  <si>
    <t>711142559</t>
  </si>
  <si>
    <t>Provedení izolace proti zemní vlhkosti pásy přitavením NAIP na ploše svislé S</t>
  </si>
  <si>
    <t>1026363285</t>
  </si>
  <si>
    <t>https://podminky.urs.cz/item/CS_URS_2023_01/711142559</t>
  </si>
  <si>
    <t>157</t>
  </si>
  <si>
    <t>62853004</t>
  </si>
  <si>
    <t>pás asfaltový natavitelný modifikovaný SBS tl 4,0mm s vložkou ze skleněné tkaniny a spalitelnou PE fólií nebo jemnozrnným minerálním posypem na horním povrchu</t>
  </si>
  <si>
    <t>1608871222</t>
  </si>
  <si>
    <t>160,35*1,2 'Přepočtené koeficientem množství</t>
  </si>
  <si>
    <t>158</t>
  </si>
  <si>
    <t>711161123</t>
  </si>
  <si>
    <t>Izolace proti zemní vlhkosti a beztlakové vodě nopovými fóliemi na ploše vodorovné V vrstva ochranná, odvětrávací a drenážní s nakašírovanou filtrační textilií výška nopku 9,0 mm tl. fólie do 0,6 mm</t>
  </si>
  <si>
    <t>-1851695885</t>
  </si>
  <si>
    <t>https://podminky.urs.cz/item/CS_URS_2023_01/711161123</t>
  </si>
  <si>
    <t>nový okapový chodník, dle detailu A - odměřeno dle půdorysu 1.PP navrhovaného stavu</t>
  </si>
  <si>
    <t>0,8*(8,385+7,85+8,385+9,75+5,6+3+3,215+11,45+8,385+10,07+7,535+13,35+7,535+3+5,965+13,35+13,35+6,815+2,665+13,35+7,535+10,07)</t>
  </si>
  <si>
    <t>1,2*(8,42+11,52+11,52+4,82)</t>
  </si>
  <si>
    <t>159</t>
  </si>
  <si>
    <t>711491171</t>
  </si>
  <si>
    <t>Provedení doplňků izolace proti vodě textilií na ploše vodorovné V vrstva podkladní</t>
  </si>
  <si>
    <t>875282544</t>
  </si>
  <si>
    <t>https://podminky.urs.cz/item/CS_URS_2023_01/711491171</t>
  </si>
  <si>
    <t>0,7*(8,385+7,85+8,385+9,75+5,6+3+3,215+11,45+8,385+10,07+7,535+13,35+7,535+3+5,965+13,35+13,35+6,815+2,665+13,35+7,535+10,07)</t>
  </si>
  <si>
    <t>1,1*(8,42+11,52+11,52+4,82)</t>
  </si>
  <si>
    <t>160</t>
  </si>
  <si>
    <t>69311068</t>
  </si>
  <si>
    <t>geotextilie netkaná separační, ochranná, filtrační, drenážní PP 300g/m2</t>
  </si>
  <si>
    <t>470428036</t>
  </si>
  <si>
    <t>166,335*1,05 'Přepočtené koeficientem množství</t>
  </si>
  <si>
    <t>161</t>
  </si>
  <si>
    <t>998711102</t>
  </si>
  <si>
    <t>Přesun hmot pro izolace proti vodě, vlhkosti a plynům stanovený z hmotnosti přesunovaného materiálu vodorovná dopravní vzdálenost do 50 m v objektech výšky přes 6 do 12 m</t>
  </si>
  <si>
    <t>406422594</t>
  </si>
  <si>
    <t>https://podminky.urs.cz/item/CS_URS_2023_01/998711102</t>
  </si>
  <si>
    <t>712</t>
  </si>
  <si>
    <t>Povlakové krytiny</t>
  </si>
  <si>
    <t>162</t>
  </si>
  <si>
    <t>712311101</t>
  </si>
  <si>
    <t>Provedení povlakové krytiny střech plochých do 10° natěradly a tmely za studena nátěrem lakem penetračním nebo asfaltovým</t>
  </si>
  <si>
    <t>400017769</t>
  </si>
  <si>
    <t>https://podminky.urs.cz/item/CS_URS_2023_01/712311101</t>
  </si>
  <si>
    <t>skladba S05´ - podlaha balkon</t>
  </si>
  <si>
    <t>163</t>
  </si>
  <si>
    <t>-1238835615</t>
  </si>
  <si>
    <t>43,125*0,32 'Přepočtené koeficientem množství</t>
  </si>
  <si>
    <t>164</t>
  </si>
  <si>
    <t>712341559</t>
  </si>
  <si>
    <t>Provedení povlakové krytiny střech plochých do 10° pásy přitavením NAIP v plné ploše</t>
  </si>
  <si>
    <t>457859760</t>
  </si>
  <si>
    <t>https://podminky.urs.cz/item/CS_URS_2023_01/712341559</t>
  </si>
  <si>
    <t>165</t>
  </si>
  <si>
    <t>1786836679</t>
  </si>
  <si>
    <t>43,125*1,1655 'Přepočtené koeficientem množství</t>
  </si>
  <si>
    <t>166</t>
  </si>
  <si>
    <t>712811101</t>
  </si>
  <si>
    <t>Provedení povlakové krytiny střech samostatným vytažením izolačního povlaku za studena na konstrukce převyšující úroveň střechy, nátěrem penetračním</t>
  </si>
  <si>
    <t>-1251338341</t>
  </si>
  <si>
    <t>https://podminky.urs.cz/item/CS_URS_2023_01/712811101</t>
  </si>
  <si>
    <t>23*0,23*(2,1+0,16+0,16)</t>
  </si>
  <si>
    <t>167</t>
  </si>
  <si>
    <t>660270465</t>
  </si>
  <si>
    <t>12,802*0,35 'Přepočtené koeficientem množství</t>
  </si>
  <si>
    <t>168</t>
  </si>
  <si>
    <t>712841559</t>
  </si>
  <si>
    <t>Provedení povlakové krytiny střech samostatným vytažením izolačního povlaku pásy přitavením na konstrukce převyšující úroveň střechy, NAIP</t>
  </si>
  <si>
    <t>-653860589</t>
  </si>
  <si>
    <t>https://podminky.urs.cz/item/CS_URS_2023_01/712841559</t>
  </si>
  <si>
    <t>169</t>
  </si>
  <si>
    <t>-1420413909</t>
  </si>
  <si>
    <t>12,802*1,2 'Přepočtené koeficientem množství</t>
  </si>
  <si>
    <t>170</t>
  </si>
  <si>
    <t>712331111</t>
  </si>
  <si>
    <t>Provedení povlakové krytiny střech plochých do 10° pásy na sucho podkladní samolepící asfaltový pás</t>
  </si>
  <si>
    <t>-899938941</t>
  </si>
  <si>
    <t>https://podminky.urs.cz/item/CS_URS_2023_01/712331111</t>
  </si>
  <si>
    <t>Poznámka k položce:_x000d_
detail D</t>
  </si>
  <si>
    <t>detail D - stříška nad vedlejším vstupem</t>
  </si>
  <si>
    <t>7*((0,68+0,15)*1,63)</t>
  </si>
  <si>
    <t>oblé stříšky dle K.12</t>
  </si>
  <si>
    <t>171</t>
  </si>
  <si>
    <t>62866281</t>
  </si>
  <si>
    <t>pás asfaltový samolepicí modifikovaný SBS tl 3,0mm s vložkou ze skleněné tkaniny se spalitelnou fólií nebo jemnozrnným minerálním posypem nebo textilií na horním povrchu</t>
  </si>
  <si>
    <t>-178476150</t>
  </si>
  <si>
    <t>30,47*1,15 'Přepočtené koeficientem množství</t>
  </si>
  <si>
    <t>172</t>
  </si>
  <si>
    <t>998712102</t>
  </si>
  <si>
    <t>Přesun hmot pro povlakové krytiny stanovený z hmotnosti přesunovaného materiálu vodorovná dopravní vzdálenost do 50 m v objektech výšky přes 6 do 12 m</t>
  </si>
  <si>
    <t>741982547</t>
  </si>
  <si>
    <t>https://podminky.urs.cz/item/CS_URS_2023_01/998712102</t>
  </si>
  <si>
    <t>713</t>
  </si>
  <si>
    <t>Izolace tepelné</t>
  </si>
  <si>
    <t>173</t>
  </si>
  <si>
    <t>713141136</t>
  </si>
  <si>
    <t>Montáž tepelné izolace střech plochých rohožemi, pásy, deskami, dílci, bloky (izolační materiál ve specifikaci) přilepenými za studena nízkoexpanzní (PUR) pěnou</t>
  </si>
  <si>
    <t>304007684</t>
  </si>
  <si>
    <t>https://podminky.urs.cz/item/CS_URS_2023_01/713141136</t>
  </si>
  <si>
    <t>174</t>
  </si>
  <si>
    <t>28376446</t>
  </si>
  <si>
    <t>deska XPS hrana rovná a strukturovaný povrch 300kPa tl 150mm</t>
  </si>
  <si>
    <t>-1164860123</t>
  </si>
  <si>
    <t>37,456*1,05 'Přepočtené koeficientem množství</t>
  </si>
  <si>
    <t>175</t>
  </si>
  <si>
    <t>713141391</t>
  </si>
  <si>
    <t>Montáž tepelné izolace střech plochých na konstrukce stěn převyšující úroveň střechy např. atiky, prostupy střešní krytinou do výšky 1 000 mm přilepenými za studena zplna</t>
  </si>
  <si>
    <t>537928236</t>
  </si>
  <si>
    <t>https://podminky.urs.cz/item/CS_URS_2023_01/713141391</t>
  </si>
  <si>
    <t>fenolická pěna 50 mm v oblasti balkonových dveří</t>
  </si>
  <si>
    <t>23*0,23*(0,16+1,25+0,16)</t>
  </si>
  <si>
    <t>176</t>
  </si>
  <si>
    <t>28376817</t>
  </si>
  <si>
    <t>deska fenolická tepelně izolační podlahová λ=0,020 tl 50mm</t>
  </si>
  <si>
    <t>-1347406512</t>
  </si>
  <si>
    <t>8,305*1,05 'Přepočtené koeficientem množství</t>
  </si>
  <si>
    <t>177</t>
  </si>
  <si>
    <t>-1133685666</t>
  </si>
  <si>
    <t>XPS 80 mm v oblasti soklu balkonu</t>
  </si>
  <si>
    <t>23*0,23*(2,18-1,25)</t>
  </si>
  <si>
    <t>178</t>
  </si>
  <si>
    <t>28376442</t>
  </si>
  <si>
    <t>deska XPS hrana rovná a strukturovaný povrch 300kPa tl 80mm</t>
  </si>
  <si>
    <t>-1834000165</t>
  </si>
  <si>
    <t>4,92*1,05 'Přepočtené koeficientem množství</t>
  </si>
  <si>
    <t>179</t>
  </si>
  <si>
    <t>713141336</t>
  </si>
  <si>
    <t>Montáž tepelné izolace střech plochých spádovými klíny v ploše přilepenými za studena nízkoexpanzní (PUR) pěnou</t>
  </si>
  <si>
    <t>-590675160</t>
  </si>
  <si>
    <t>https://podminky.urs.cz/item/CS_URS_2023_01/713141336</t>
  </si>
  <si>
    <t>7*(0,64*1,55)</t>
  </si>
  <si>
    <t>180</t>
  </si>
  <si>
    <t>28376141</t>
  </si>
  <si>
    <t>klín izolační EPS 100 spád do 5%</t>
  </si>
  <si>
    <t>952549349</t>
  </si>
  <si>
    <t>6,944*0,04 'Přepočtené koeficientem množství</t>
  </si>
  <si>
    <t>181</t>
  </si>
  <si>
    <t>998713102</t>
  </si>
  <si>
    <t>Přesun hmot pro izolace tepelné stanovený z hmotnosti přesunovaného materiálu vodorovná dopravní vzdálenost do 50 m v objektech výšky přes 6 m do 12 m</t>
  </si>
  <si>
    <t>-257066435</t>
  </si>
  <si>
    <t>https://podminky.urs.cz/item/CS_URS_2023_01/998713102</t>
  </si>
  <si>
    <t>721</t>
  </si>
  <si>
    <t>Zdravotechnika - vnitřní kanalizace</t>
  </si>
  <si>
    <t>182</t>
  </si>
  <si>
    <t>721242804</t>
  </si>
  <si>
    <t>Demontáž lapačů střešních splavenin DN 125</t>
  </si>
  <si>
    <t>-101005363</t>
  </si>
  <si>
    <t>https://podminky.urs.cz/item/CS_URS_2023_01/721242804</t>
  </si>
  <si>
    <t>dle pohledů a množství kotlíků</t>
  </si>
  <si>
    <t>183</t>
  </si>
  <si>
    <t>721241102</t>
  </si>
  <si>
    <t>Lapače střešních splavenin litinové DN 125</t>
  </si>
  <si>
    <t>1287234164</t>
  </si>
  <si>
    <t>https://podminky.urs.cz/item/CS_URS_2023_01/721241102</t>
  </si>
  <si>
    <t>184</t>
  </si>
  <si>
    <t>998721102</t>
  </si>
  <si>
    <t>Přesun hmot pro vnitřní kanalizace stanovený z hmotnosti přesunovaného materiálu vodorovná dopravní vzdálenost do 50 m v objektech výšky přes 6 do 12 m</t>
  </si>
  <si>
    <t>-2039072669</t>
  </si>
  <si>
    <t>https://podminky.urs.cz/item/CS_URS_2023_01/998721102</t>
  </si>
  <si>
    <t>734</t>
  </si>
  <si>
    <t>Ústřední vytápění - armatury</t>
  </si>
  <si>
    <t>185</t>
  </si>
  <si>
    <t>734.Rpol.001</t>
  </si>
  <si>
    <t>Vyregulování otopné soustavy</t>
  </si>
  <si>
    <t>kpl.</t>
  </si>
  <si>
    <t>-958595044</t>
  </si>
  <si>
    <t>741</t>
  </si>
  <si>
    <t>Elektroinstalace - silnoproud</t>
  </si>
  <si>
    <t>186</t>
  </si>
  <si>
    <t>741372052</t>
  </si>
  <si>
    <t>Montáž svítidel s integrovaným zdrojem LED se zapojením vodičů interiérových přisazených stropních reflektorových se samostatným nebo integrovaným pohybovým čidlem</t>
  </si>
  <si>
    <t>-348327260</t>
  </si>
  <si>
    <t>https://podminky.urs.cz/item/CS_URS_2023_01/741372052</t>
  </si>
  <si>
    <t>Z.04</t>
  </si>
  <si>
    <t>187</t>
  </si>
  <si>
    <t>34835006</t>
  </si>
  <si>
    <t>LED reflektor nástěnný 40-80W s integ. čidlem</t>
  </si>
  <si>
    <t>953107480</t>
  </si>
  <si>
    <t>Poznámka k položce:_x000d_
přesný typ bude určen investorem</t>
  </si>
  <si>
    <t>188</t>
  </si>
  <si>
    <t>741421813</t>
  </si>
  <si>
    <t>Demontáž hromosvodného vedení bez zachování funkčnosti svodových drátů nebo lan kolmého svodu, průměru přes 8 mm</t>
  </si>
  <si>
    <t>627621848</t>
  </si>
  <si>
    <t>https://podminky.urs.cz/item/CS_URS_2023_01/741421813</t>
  </si>
  <si>
    <t>dle pohledů</t>
  </si>
  <si>
    <t>10,2+10,4+10,9+10,4+10,7+10,4+10,5+10,4+10,2+10,4+10,3+10,3</t>
  </si>
  <si>
    <t>4,9</t>
  </si>
  <si>
    <t>189</t>
  </si>
  <si>
    <t>741421873</t>
  </si>
  <si>
    <t>Demontáž hromosvodného vedení doplňků ochranných úhelníků, délky přes 1,4 m</t>
  </si>
  <si>
    <t>-347172752</t>
  </si>
  <si>
    <t>https://podminky.urs.cz/item/CS_URS_2023_01/741421873</t>
  </si>
  <si>
    <t>190</t>
  </si>
  <si>
    <t>741421843</t>
  </si>
  <si>
    <t>Demontáž hromosvodného vedení bez zachování funkčnosti svorek šroubových se 2 šrouby</t>
  </si>
  <si>
    <t>1275203626</t>
  </si>
  <si>
    <t>https://podminky.urs.cz/item/CS_URS_2023_01/741421843</t>
  </si>
  <si>
    <t>191</t>
  </si>
  <si>
    <t>741420001</t>
  </si>
  <si>
    <t>Montáž hromosvodného vedení svodových drátů nebo lan s podpěrami, Ø do 10 mm</t>
  </si>
  <si>
    <t>-309556586</t>
  </si>
  <si>
    <t>https://podminky.urs.cz/item/CS_URS_2023_01/741420001</t>
  </si>
  <si>
    <t>192</t>
  </si>
  <si>
    <t>35441700</t>
  </si>
  <si>
    <t>podpěra vedení hromosvodu do zdiva na hmoždinku - 6/50mm, nerez</t>
  </si>
  <si>
    <t>-1548991451</t>
  </si>
  <si>
    <t>193</t>
  </si>
  <si>
    <t>741420051</t>
  </si>
  <si>
    <t>Montáž hromosvodného vedení ochranných prvků úhelníků nebo trubek s držáky do zdiva</t>
  </si>
  <si>
    <t>-22253708</t>
  </si>
  <si>
    <t>https://podminky.urs.cz/item/CS_URS_2023_01/741420051</t>
  </si>
  <si>
    <t>194</t>
  </si>
  <si>
    <t>35441830</t>
  </si>
  <si>
    <t>úhelník ochranný na ochranu svodu - 1700mm, FeZn</t>
  </si>
  <si>
    <t>656101669</t>
  </si>
  <si>
    <t>195</t>
  </si>
  <si>
    <t>741420021</t>
  </si>
  <si>
    <t>Montáž hromosvodného vedení svorek se 2 šrouby</t>
  </si>
  <si>
    <t>-1419989980</t>
  </si>
  <si>
    <t>https://podminky.urs.cz/item/CS_URS_2023_01/741420021</t>
  </si>
  <si>
    <t>196</t>
  </si>
  <si>
    <t>35441925</t>
  </si>
  <si>
    <t>svorka zkušební pro lano D 6-12mm, FeZn</t>
  </si>
  <si>
    <t>-1828287500</t>
  </si>
  <si>
    <t>197</t>
  </si>
  <si>
    <t>741420083</t>
  </si>
  <si>
    <t>Montáž hromosvodného vedení doplňků štítků k označení svodů</t>
  </si>
  <si>
    <t>301713800</t>
  </si>
  <si>
    <t>https://podminky.urs.cz/item/CS_URS_2023_01/741420083</t>
  </si>
  <si>
    <t>198</t>
  </si>
  <si>
    <t>35442110</t>
  </si>
  <si>
    <t>štítek plastový - čísla svodů</t>
  </si>
  <si>
    <t>-480866748</t>
  </si>
  <si>
    <t>199</t>
  </si>
  <si>
    <t>741810001</t>
  </si>
  <si>
    <t>Zkoušky a prohlídky elektrických rozvodů a zařízení celková prohlídka a vyhotovení revizní zprávy pro objem montážních prací do 100 tis. Kč</t>
  </si>
  <si>
    <t>1711434481</t>
  </si>
  <si>
    <t>https://podminky.urs.cz/item/CS_URS_2023_01/741810001</t>
  </si>
  <si>
    <t>200</t>
  </si>
  <si>
    <t>998741202</t>
  </si>
  <si>
    <t>Přesun hmot pro silnoproud stanovený procentní sazbou (%) z ceny vodorovná dopravní vzdálenost do 50 m v objektech výšky přes 6 do 12 m</t>
  </si>
  <si>
    <t>%</t>
  </si>
  <si>
    <t>-2006852258</t>
  </si>
  <si>
    <t>https://podminky.urs.cz/item/CS_URS_2023_01/998741202</t>
  </si>
  <si>
    <t>742</t>
  </si>
  <si>
    <t>Elektroinstalace - slaboproud</t>
  </si>
  <si>
    <t>201</t>
  </si>
  <si>
    <t>742310802</t>
  </si>
  <si>
    <t>Demontáž domovního telefonu komunikačního tabla</t>
  </si>
  <si>
    <t>302439612</t>
  </si>
  <si>
    <t>https://podminky.urs.cz/item/CS_URS_2023_01/742310802</t>
  </si>
  <si>
    <t>Z.03 - přesazení vč. revize</t>
  </si>
  <si>
    <t>202</t>
  </si>
  <si>
    <t>742310002</t>
  </si>
  <si>
    <t>Montáž domovního telefonu komunikačního tabla</t>
  </si>
  <si>
    <t>-911142780</t>
  </si>
  <si>
    <t>https://podminky.urs.cz/item/CS_URS_2023_01/742310002</t>
  </si>
  <si>
    <t>203</t>
  </si>
  <si>
    <t>998742202</t>
  </si>
  <si>
    <t>Přesun hmot pro slaboproud stanovený procentní sazbou (%) z ceny vodorovná dopravní vzdálenost do 50 m v objektech výšky přes 6 do 12 m</t>
  </si>
  <si>
    <t>1666976275</t>
  </si>
  <si>
    <t>https://podminky.urs.cz/item/CS_URS_2023_01/998742202</t>
  </si>
  <si>
    <t>762</t>
  </si>
  <si>
    <t>Konstrukce tesařské</t>
  </si>
  <si>
    <t>204</t>
  </si>
  <si>
    <t>762341270</t>
  </si>
  <si>
    <t>Montáž bednění střech rovných a šikmých sklonu do 60° s vyřezáním otvorů z desek dřevotřískových nebo dřevoštěpkových na sraz</t>
  </si>
  <si>
    <t>511427376</t>
  </si>
  <si>
    <t>https://podminky.urs.cz/item/CS_URS_2023_01/762341270</t>
  </si>
  <si>
    <t>205</t>
  </si>
  <si>
    <t>60621149</t>
  </si>
  <si>
    <t>překližka vodovzdorná hladká/hladká bříza tl 21mm</t>
  </si>
  <si>
    <t>-1832830029</t>
  </si>
  <si>
    <t>7,759*1,1 'Přepočtené koeficientem množství</t>
  </si>
  <si>
    <t>206</t>
  </si>
  <si>
    <t>762395000</t>
  </si>
  <si>
    <t>Spojovací prostředky krovů, bednění a laťování, nadstřešních konstrukcí svory, prkna, hřebíky, pásová ocel, vruty</t>
  </si>
  <si>
    <t>2120395297</t>
  </si>
  <si>
    <t>https://podminky.urs.cz/item/CS_URS_2023_01/762395000</t>
  </si>
  <si>
    <t>8,535*0,021</t>
  </si>
  <si>
    <t>207</t>
  </si>
  <si>
    <t>998762102</t>
  </si>
  <si>
    <t>Přesun hmot pro konstrukce tesařské stanovený z hmotnosti přesunovaného materiálu vodorovná dopravní vzdálenost do 50 m v objektech výšky přes 6 do 12 m</t>
  </si>
  <si>
    <t>1560175094</t>
  </si>
  <si>
    <t>https://podminky.urs.cz/item/CS_URS_2023_01/998762102</t>
  </si>
  <si>
    <t>763</t>
  </si>
  <si>
    <t>Konstrukce suché výstavby</t>
  </si>
  <si>
    <t>208</t>
  </si>
  <si>
    <t>763182313</t>
  </si>
  <si>
    <t>Výplně otvorů konstrukcí ze sádrokartonových desek ostění oken z desek hloubky do 0,3 m</t>
  </si>
  <si>
    <t>1785946861</t>
  </si>
  <si>
    <t>https://podminky.urs.cz/item/CS_URS_2023_01/763182313</t>
  </si>
  <si>
    <t>dle detailu G - pro okna O1</t>
  </si>
  <si>
    <t>6*(0,9+1,425+0,9)</t>
  </si>
  <si>
    <t>209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</si>
  <si>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</si>
  <si>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</si>
  <si>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-97860273</t>
  </si>
  <si>
    <t>https://podminky.urs.cz/item/CS_URS_2023_01/998763302</t>
  </si>
  <si>
    <t>764</t>
  </si>
  <si>
    <t>Konstrukce klempířské</t>
  </si>
  <si>
    <t>210</t>
  </si>
  <si>
    <t>764001821</t>
  </si>
  <si>
    <t>Demontáž klempířských konstrukcí krytiny ze svitků nebo tabulí do suti</t>
  </si>
  <si>
    <t>1027185310</t>
  </si>
  <si>
    <t>https://podminky.urs.cz/item/CS_URS_2023_01/764001821</t>
  </si>
  <si>
    <t>dle K.11</t>
  </si>
  <si>
    <t>7,45</t>
  </si>
  <si>
    <t>dle K.12</t>
  </si>
  <si>
    <t>211</t>
  </si>
  <si>
    <t>764002801</t>
  </si>
  <si>
    <t>Demontáž klempířských konstrukcí závětrné lišty do suti</t>
  </si>
  <si>
    <t>1567338372</t>
  </si>
  <si>
    <t>https://podminky.urs.cz/item/CS_URS_2023_01/764002801</t>
  </si>
  <si>
    <t>dle K.10</t>
  </si>
  <si>
    <t>9,5</t>
  </si>
  <si>
    <t>212</t>
  </si>
  <si>
    <t>764002811</t>
  </si>
  <si>
    <t>Demontáž klempířských konstrukcí okapového plechu do suti, v krytině povlakové</t>
  </si>
  <si>
    <t>-314855621</t>
  </si>
  <si>
    <t>https://podminky.urs.cz/item/CS_URS_2023_01/764002811</t>
  </si>
  <si>
    <t>dle K.08</t>
  </si>
  <si>
    <t>213</t>
  </si>
  <si>
    <t>764002851</t>
  </si>
  <si>
    <t>Demontáž klempířských konstrukcí oplechování parapetů do suti</t>
  </si>
  <si>
    <t>128727213</t>
  </si>
  <si>
    <t>https://podminky.urs.cz/item/CS_URS_2023_01/764002851</t>
  </si>
  <si>
    <t>dle K.01</t>
  </si>
  <si>
    <t>(1,35*145)+(0,9*7)</t>
  </si>
  <si>
    <t>dle K.02</t>
  </si>
  <si>
    <t>31,5</t>
  </si>
  <si>
    <t>214</t>
  </si>
  <si>
    <t>764002861</t>
  </si>
  <si>
    <t>Demontáž klempířských konstrukcí oplechování říms do suti</t>
  </si>
  <si>
    <t>-933933922</t>
  </si>
  <si>
    <t>https://podminky.urs.cz/item/CS_URS_2023_01/764002861</t>
  </si>
  <si>
    <t>dle K.06</t>
  </si>
  <si>
    <t>250</t>
  </si>
  <si>
    <t>dle K.13</t>
  </si>
  <si>
    <t>215</t>
  </si>
  <si>
    <t>764002871</t>
  </si>
  <si>
    <t>Demontáž klempířských konstrukcí lemování zdí do suti</t>
  </si>
  <si>
    <t>551538010</t>
  </si>
  <si>
    <t>https://podminky.urs.cz/item/CS_URS_2023_01/764002871</t>
  </si>
  <si>
    <t>dle K.09</t>
  </si>
  <si>
    <t>dle K.15</t>
  </si>
  <si>
    <t>dle K.16</t>
  </si>
  <si>
    <t>dle K.18</t>
  </si>
  <si>
    <t>216</t>
  </si>
  <si>
    <t>764004801</t>
  </si>
  <si>
    <t>Demontáž klempířských konstrukcí žlabu podokapního do suti</t>
  </si>
  <si>
    <t>-987317237</t>
  </si>
  <si>
    <t>https://podminky.urs.cz/item/CS_URS_2023_01/764004801</t>
  </si>
  <si>
    <t>dle K.03</t>
  </si>
  <si>
    <t>258</t>
  </si>
  <si>
    <t>217</t>
  </si>
  <si>
    <t>764004861</t>
  </si>
  <si>
    <t>Demontáž klempířských konstrukcí svodu do suti</t>
  </si>
  <si>
    <t>-1708108451</t>
  </si>
  <si>
    <t>https://podminky.urs.cz/item/CS_URS_2023_01/764004861</t>
  </si>
  <si>
    <t>dle K.04</t>
  </si>
  <si>
    <t>218</t>
  </si>
  <si>
    <t>764.Rpol.K.01</t>
  </si>
  <si>
    <t>Oplechování parapetů z pozinkovaného plechu s povrchovou úpravou rovných celoplošně lepené, bez rohů rš 420 mm</t>
  </si>
  <si>
    <t>CS ÚRS 2022 02</t>
  </si>
  <si>
    <t>-1972191509</t>
  </si>
  <si>
    <t>https://podminky.urs.cz/item/CS_URS_2022_02/764.Rpol.K.01</t>
  </si>
  <si>
    <t>k.01</t>
  </si>
  <si>
    <t>219</t>
  </si>
  <si>
    <t>764.Rpol.PKP</t>
  </si>
  <si>
    <t>D+M plastových bočních krytek pro parapety K.01</t>
  </si>
  <si>
    <t>pár</t>
  </si>
  <si>
    <t>399112433</t>
  </si>
  <si>
    <t>K.01</t>
  </si>
  <si>
    <t>145+7+49+7</t>
  </si>
  <si>
    <t>220</t>
  </si>
  <si>
    <t>764.Rpol.K.02</t>
  </si>
  <si>
    <t>Oplechování parapetů z pozinkovaného plechu s povrchovou úpravou rovných mechanicky kotvené, bez rohů rš 145 mm</t>
  </si>
  <si>
    <t>1117565255</t>
  </si>
  <si>
    <t>K.02</t>
  </si>
  <si>
    <t>221</t>
  </si>
  <si>
    <t>764511602</t>
  </si>
  <si>
    <t>Žlab podokapní z pozinkovaného plechu s povrchovou úpravou včetně háků a čel půlkruhový rš 330 mm</t>
  </si>
  <si>
    <t>-1334491327</t>
  </si>
  <si>
    <t>https://podminky.urs.cz/item/CS_URS_2023_01/764511602</t>
  </si>
  <si>
    <t>K.03</t>
  </si>
  <si>
    <t>222</t>
  </si>
  <si>
    <t>764511622</t>
  </si>
  <si>
    <t>Žlab podokapní z pozinkovaného plechu s povrchovou úpravou včetně háků a čel roh nebo kout, žlabu půlkruhového rš 330 mm</t>
  </si>
  <si>
    <t>1912885054</t>
  </si>
  <si>
    <t>https://podminky.urs.cz/item/CS_URS_2023_01/764511622</t>
  </si>
  <si>
    <t>223</t>
  </si>
  <si>
    <t>764518622</t>
  </si>
  <si>
    <t>Svod z pozinkovaného plechu s upraveným povrchem včetně objímek, kolen a odskoků kruhový, průměru 100 mm</t>
  </si>
  <si>
    <t>1986608015</t>
  </si>
  <si>
    <t>https://podminky.urs.cz/item/CS_URS_2023_01/764518622</t>
  </si>
  <si>
    <t>K.04</t>
  </si>
  <si>
    <t>224</t>
  </si>
  <si>
    <t>764511642</t>
  </si>
  <si>
    <t>Žlab podokapní z pozinkovaného plechu s povrchovou úpravou včetně háků a čel kotlík oválný (trychtýřový), rš žlabu/průměr svodu 330/100 mm</t>
  </si>
  <si>
    <t>-298251359</t>
  </si>
  <si>
    <t>https://podminky.urs.cz/item/CS_URS_2023_01/764511642</t>
  </si>
  <si>
    <t>K.05</t>
  </si>
  <si>
    <t>225</t>
  </si>
  <si>
    <t>764.Rpol.K.06</t>
  </si>
  <si>
    <t>Oplechování říms a ozdobných prvků z pozinkovaného plechu s povrchovou úpravou rovných, bez rohů celoplošně lepené rš 220 mm</t>
  </si>
  <si>
    <t>-887596133</t>
  </si>
  <si>
    <t>https://podminky.urs.cz/item/CS_URS_2022_02/764.Rpol.K.06</t>
  </si>
  <si>
    <t>K.06</t>
  </si>
  <si>
    <t>226</t>
  </si>
  <si>
    <t>764218645</t>
  </si>
  <si>
    <t>Oplechování říms a ozdobných prvků z pozinkovaného plechu s povrchovou úpravou rovných, bez rohů Příplatek k cenám za zvýšenou pracnost při provedení rohu nebo koutu rovné římsy do rš 400 mm</t>
  </si>
  <si>
    <t>-2015288625</t>
  </si>
  <si>
    <t>https://podminky.urs.cz/item/CS_URS_2023_01/764218645</t>
  </si>
  <si>
    <t>227</t>
  </si>
  <si>
    <t>764237405</t>
  </si>
  <si>
    <t>Oplechování parapetů z měděného plechu oblých nebo ze segmentů, včetně rohů mechanicky kotvených rš 400 mm</t>
  </si>
  <si>
    <t>-1562388314</t>
  </si>
  <si>
    <t>https://podminky.urs.cz/item/CS_URS_2023_01/764237405</t>
  </si>
  <si>
    <t>K.07</t>
  </si>
  <si>
    <t>6,5</t>
  </si>
  <si>
    <t>228</t>
  </si>
  <si>
    <t>764.Rpol.K.08</t>
  </si>
  <si>
    <t>D+M okapnice r.š. 190 mm z FeZn plechu bez povrchové úpravy tl. 0,5 mm</t>
  </si>
  <si>
    <t>-1522858734</t>
  </si>
  <si>
    <t>K.08</t>
  </si>
  <si>
    <t>229</t>
  </si>
  <si>
    <t>764.Rpol.K.09</t>
  </si>
  <si>
    <t>D+M krycí lišta r.š. 190 mm z FeZn plechu s jednostrannou lakovanou úpravou tl. 0,55 mm, červená RAL 3009</t>
  </si>
  <si>
    <t>235301334</t>
  </si>
  <si>
    <t>K.09</t>
  </si>
  <si>
    <t>230</t>
  </si>
  <si>
    <t>764212633</t>
  </si>
  <si>
    <t>Oplechování střešních prvků z pozinkovaného plechu s povrchovou úpravou štítu závětrnou lištou rš 250 mm</t>
  </si>
  <si>
    <t>-1718317985</t>
  </si>
  <si>
    <t>https://podminky.urs.cz/item/CS_URS_2023_01/764212633</t>
  </si>
  <si>
    <t>K.10</t>
  </si>
  <si>
    <t>231</t>
  </si>
  <si>
    <t>764111671</t>
  </si>
  <si>
    <t>Krytina ze svitků, ze šablon nebo taškových tabulí z pozinkovaného plechu s povrchovou úpravou s úpravou u okapů, prostupů a výčnělků desek železobetonových (vstupní stříška)</t>
  </si>
  <si>
    <t>-1225948880</t>
  </si>
  <si>
    <t>https://podminky.urs.cz/item/CS_URS_2023_01/764111671</t>
  </si>
  <si>
    <t>K.11</t>
  </si>
  <si>
    <t>K.12</t>
  </si>
  <si>
    <t>232</t>
  </si>
  <si>
    <t>764002414</t>
  </si>
  <si>
    <t>Montáž strukturované oddělovací rohože jakékoli rš</t>
  </si>
  <si>
    <t>-744632395</t>
  </si>
  <si>
    <t>https://podminky.urs.cz/item/CS_URS_2023_01/764002414</t>
  </si>
  <si>
    <t>233</t>
  </si>
  <si>
    <t>28329043</t>
  </si>
  <si>
    <t>fólie difuzně propustné s nakašírovanou strukturovanou rohoží pod hladkou plechovou krytinu se samolepící páskou v podélném přesahu</t>
  </si>
  <si>
    <t>-889090742</t>
  </si>
  <si>
    <t>234</t>
  </si>
  <si>
    <t>764.Rpol.K.13</t>
  </si>
  <si>
    <t>Oplechování říms a ozdobných prvků z pozinkovaného plechu s povrchovou úpravou rovných, bez rohů celoplošně lepené rš 180 mm</t>
  </si>
  <si>
    <t>-1741513606</t>
  </si>
  <si>
    <t>K.13</t>
  </si>
  <si>
    <t>235</t>
  </si>
  <si>
    <t>764.Rpol.K.14</t>
  </si>
  <si>
    <t>Oplechování parapetů z pozinkovaného plechu s povrchovou úpravou rovných celoplošně lepené, bez rohů rš 260 mm</t>
  </si>
  <si>
    <t>-1569416499</t>
  </si>
  <si>
    <t>K.14</t>
  </si>
  <si>
    <t>236</t>
  </si>
  <si>
    <t>764.Rpol.K.15</t>
  </si>
  <si>
    <t>Lemování zdí z pozinkovaného plechu s povrchovou úpravou spodní s formováním do tvaru krytiny rovných, střech s krytinou skládanou mimo prejzovou rš 240 mm</t>
  </si>
  <si>
    <t>-845771958</t>
  </si>
  <si>
    <t>K.15</t>
  </si>
  <si>
    <t>237</t>
  </si>
  <si>
    <t>764.Rpol.K.16</t>
  </si>
  <si>
    <t>Lemování zdí z pozinkovaného plechu s povrchovou úpravou spodní s formováním do tvaru krytiny rovných, střech s krytinou skládanou mimo prejzovou rš 320 mm</t>
  </si>
  <si>
    <t>1034270795</t>
  </si>
  <si>
    <t>K.16</t>
  </si>
  <si>
    <t>238</t>
  </si>
  <si>
    <t>764.Rpol.K.17</t>
  </si>
  <si>
    <t>Lemování zdí z pozinkovaného plechu s povrchovou úpravou boční nebo horní rovné, střech s krytinou skládanou mimo prejzovou rš 120 mm</t>
  </si>
  <si>
    <t>1515761326</t>
  </si>
  <si>
    <t>K.17</t>
  </si>
  <si>
    <t>239</t>
  </si>
  <si>
    <t>764311614</t>
  </si>
  <si>
    <t>Lemování zdí z pozinkovaného plechu s povrchovou úpravou boční nebo horní rovné, střech s krytinou skládanou mimo prejzovou rš 330 mm</t>
  </si>
  <si>
    <t>1930116666</t>
  </si>
  <si>
    <t>https://podminky.urs.cz/item/CS_URS_2023_01/764311614</t>
  </si>
  <si>
    <t>K.18</t>
  </si>
  <si>
    <t>240</t>
  </si>
  <si>
    <t>998764202</t>
  </si>
  <si>
    <t>Přesun hmot pro konstrukce klempířské stanovený procentní sazbou (%) z ceny vodorovná dopravní vzdálenost do 50 m v objektech výšky přes 6 do 12 m</t>
  </si>
  <si>
    <t>1511279156</t>
  </si>
  <si>
    <t>https://podminky.urs.cz/item/CS_URS_2023_01/998764202</t>
  </si>
  <si>
    <t>765</t>
  </si>
  <si>
    <t>Krytina skládaná</t>
  </si>
  <si>
    <t>765121802</t>
  </si>
  <si>
    <t>Demontáž krytiny betonové na sucho, sklonu do 30° k dalšímu použití</t>
  </si>
  <si>
    <t>1832854990</t>
  </si>
  <si>
    <t>https://podminky.urs.cz/item/CS_URS_2023_01/765121802</t>
  </si>
  <si>
    <t>dočasná demontáž části krytiny kolem stěn vikýřů, detail F; G; H</t>
  </si>
  <si>
    <t>6*(2,1+1,95+1,95)*0,5</t>
  </si>
  <si>
    <t>242</t>
  </si>
  <si>
    <t>765121822</t>
  </si>
  <si>
    <t>Demontáž krytiny betonové Příplatek k cenám za sklon přes 30° k dalšímu použití</t>
  </si>
  <si>
    <t>1282700392</t>
  </si>
  <si>
    <t>https://podminky.urs.cz/item/CS_URS_2023_01/765121822</t>
  </si>
  <si>
    <t>243</t>
  </si>
  <si>
    <t>765121014</t>
  </si>
  <si>
    <t>Montáž krytiny betonové sklonu do 30° drážkové na sucho, počet kusů přes 8 do 10 ks/m2</t>
  </si>
  <si>
    <t>2098416511</t>
  </si>
  <si>
    <t>https://podminky.urs.cz/item/CS_URS_2023_01/765121014</t>
  </si>
  <si>
    <t>zpětná pokládka části krytiny kolem stěn vikýřů, detail F; G; H</t>
  </si>
  <si>
    <t>244</t>
  </si>
  <si>
    <t>765121503</t>
  </si>
  <si>
    <t>Montáž krytiny betonové Příplatek k cenám včetně připevňovacích prostředků za sklon přes 30 do 40°</t>
  </si>
  <si>
    <t>-1229134597</t>
  </si>
  <si>
    <t>https://podminky.urs.cz/item/CS_URS_2023_01/765121503</t>
  </si>
  <si>
    <t>245</t>
  </si>
  <si>
    <t>998765202</t>
  </si>
  <si>
    <t>Přesun hmot pro krytiny skládané stanovený procentní sazbou (%) z ceny vodorovná dopravní vzdálenost do 50 m v objektech výšky přes 6 do 12 m</t>
  </si>
  <si>
    <t>2030651007</t>
  </si>
  <si>
    <t>https://podminky.urs.cz/item/CS_URS_2023_01/998765202</t>
  </si>
  <si>
    <t>766</t>
  </si>
  <si>
    <t>Konstrukce truhlářské</t>
  </si>
  <si>
    <t>246</t>
  </si>
  <si>
    <t>766622125</t>
  </si>
  <si>
    <t>Montáž oken plastových včetně montáže rámu plochy přes 1 m2 otevíravých do dřevěné konstrukce, výšky do 1,5 m</t>
  </si>
  <si>
    <t>-1980051358</t>
  </si>
  <si>
    <t>https://podminky.urs.cz/item/CS_URS_2023_01/766622125</t>
  </si>
  <si>
    <t>okno O1</t>
  </si>
  <si>
    <t>247</t>
  </si>
  <si>
    <t>61140052</t>
  </si>
  <si>
    <t>okno plastové otevíravé/sklopné trojsklo přes plochu 1m2 do v 1,5m</t>
  </si>
  <si>
    <t>416806915</t>
  </si>
  <si>
    <t>248</t>
  </si>
  <si>
    <t>766622216</t>
  </si>
  <si>
    <t>Montáž oken plastových plochy do 1 m2 včetně montáže rámu otevíravých do zdiva</t>
  </si>
  <si>
    <t>-1227859446</t>
  </si>
  <si>
    <t>https://podminky.urs.cz/item/CS_URS_2023_01/766622216</t>
  </si>
  <si>
    <t>okno O2</t>
  </si>
  <si>
    <t>249</t>
  </si>
  <si>
    <t>61140049</t>
  </si>
  <si>
    <t>okno plastové otevíravé/sklopné dvojsklo do plochy 1m2</t>
  </si>
  <si>
    <t>620514683</t>
  </si>
  <si>
    <t>679810316</t>
  </si>
  <si>
    <t>okno O3</t>
  </si>
  <si>
    <t>251</t>
  </si>
  <si>
    <t>1093176599</t>
  </si>
  <si>
    <t>252</t>
  </si>
  <si>
    <t>767627306</t>
  </si>
  <si>
    <t>Ostatní práce a doplňky při montáži oken a stěn připojovací spára oken a stěn mezi ostěním a rámem vnitřní parotěsná páska</t>
  </si>
  <si>
    <t>-562504165</t>
  </si>
  <si>
    <t>https://podminky.urs.cz/item/CS_URS_2023_01/767627306</t>
  </si>
  <si>
    <t>okna O1</t>
  </si>
  <si>
    <t>6*(1,425+0,9)*2</t>
  </si>
  <si>
    <t>okna O2</t>
  </si>
  <si>
    <t>okna O3</t>
  </si>
  <si>
    <t>253</t>
  </si>
  <si>
    <t>767627307</t>
  </si>
  <si>
    <t>Ostatní práce a doplňky při montáži oken a stěn připojovací spára oken a stěn mezi ostěním a rámem venkovní paropropustna páska</t>
  </si>
  <si>
    <t>-2049833861</t>
  </si>
  <si>
    <t>https://podminky.urs.cz/item/CS_URS_2023_01/767627307</t>
  </si>
  <si>
    <t>35*(1,35+1,35)*2</t>
  </si>
  <si>
    <t>7*(0,9+1,2)*2</t>
  </si>
  <si>
    <t>56*(1,35+1,2)*2</t>
  </si>
  <si>
    <t>54*(1,35+1,5)*2</t>
  </si>
  <si>
    <t>23*(1,35+2,175)*2</t>
  </si>
  <si>
    <t>254</t>
  </si>
  <si>
    <t>766694116</t>
  </si>
  <si>
    <t>Montáž ostatních truhlářských konstrukcí parapetních desek dřevěných nebo plastových šířky do 300 mm</t>
  </si>
  <si>
    <t>130655914</t>
  </si>
  <si>
    <t>https://podminky.urs.cz/item/CS_URS_2023_01/766694116</t>
  </si>
  <si>
    <t>pro okna O1</t>
  </si>
  <si>
    <t>6*1,425</t>
  </si>
  <si>
    <t>255</t>
  </si>
  <si>
    <t>61144400</t>
  </si>
  <si>
    <t>parapet plastový vnitřní komůrkový tl 20mm š 180mm</t>
  </si>
  <si>
    <t>1737316396</t>
  </si>
  <si>
    <t>256</t>
  </si>
  <si>
    <t>61144019</t>
  </si>
  <si>
    <t>koncovka k parapetu plastovému vnitřnímu 1 pár</t>
  </si>
  <si>
    <t>sada</t>
  </si>
  <si>
    <t>-888737385</t>
  </si>
  <si>
    <t>257</t>
  </si>
  <si>
    <t>998766102</t>
  </si>
  <si>
    <t>Přesun hmot pro konstrukce truhlářské stanovený z hmotnosti přesunovaného materiálu vodorovná dopravní vzdálenost do 50 m v objektech výšky přes 6 do 12 m</t>
  </si>
  <si>
    <t>425274613</t>
  </si>
  <si>
    <t>https://podminky.urs.cz/item/CS_URS_2023_01/998766102</t>
  </si>
  <si>
    <t>767</t>
  </si>
  <si>
    <t>Konstrukce zámečnické</t>
  </si>
  <si>
    <t>767163121</t>
  </si>
  <si>
    <t>Montáž kompletního kovového zábradlí přímého z dílců v rovině (na rovné ploše) kotveného do betonu</t>
  </si>
  <si>
    <t>1065015810</t>
  </si>
  <si>
    <t>https://podminky.urs.cz/item/CS_URS_2023_01/767163121</t>
  </si>
  <si>
    <t>Z.01</t>
  </si>
  <si>
    <t>23*(0,6+2+0,6)</t>
  </si>
  <si>
    <t>259</t>
  </si>
  <si>
    <t>55342030</t>
  </si>
  <si>
    <t>zábradlí Pz, sloupky 40x40mm, výplň 6 vodorovných prutů, madlo kruhové pr. 42,4mm</t>
  </si>
  <si>
    <t>-1162949858</t>
  </si>
  <si>
    <t>Poznámka k položce:_x000d_
přesný návrh zábradlí a jeho ukotvení zajistí dodavatel stavby, dodávka včetně kotevní techniky</t>
  </si>
  <si>
    <t>260</t>
  </si>
  <si>
    <t>767646411</t>
  </si>
  <si>
    <t>Montáž revizních dveří a dvířek hliníkových, ocelových nebo plastových s rámem jednokřídlových, plochy do 0,5 m2</t>
  </si>
  <si>
    <t>1716603765</t>
  </si>
  <si>
    <t>https://podminky.urs.cz/item/CS_URS_2023_01/767646411</t>
  </si>
  <si>
    <t>Z.06</t>
  </si>
  <si>
    <t>1*(0,5*0,8)</t>
  </si>
  <si>
    <t>261</t>
  </si>
  <si>
    <t>55343552</t>
  </si>
  <si>
    <t>dvířka revizní nerezová bez otvorů pro elektroměřidla 605x605mm</t>
  </si>
  <si>
    <t>-447641058</t>
  </si>
  <si>
    <t>Poznámka k položce:_x000d_
rozměr cca 500x800 mm</t>
  </si>
  <si>
    <t>262</t>
  </si>
  <si>
    <t>767.Rpol.Z.05</t>
  </si>
  <si>
    <t>D+M balkonových sušáků na prádlo (balkonové zábradlí), demontáž stávajících sušáků, ekologická likvidace, dodávka a montáž nových včetně kotevní techniky, montáž na nové zábradlí, délka 2,0 m</t>
  </si>
  <si>
    <t>927523560</t>
  </si>
  <si>
    <t>Z.05</t>
  </si>
  <si>
    <t>263</t>
  </si>
  <si>
    <t>767.Rpol.Z.09</t>
  </si>
  <si>
    <t>D+M nových okenních sušáků na prádlo, demontáž stávajících sušáků, ekologická likvidace, dodávka a montáž nových včetně kotevní techniky, délka 1,3 m</t>
  </si>
  <si>
    <t>63921721</t>
  </si>
  <si>
    <t>Poznámka k položce:_x000d_
dvoukřídlé okno</t>
  </si>
  <si>
    <t>Z.09</t>
  </si>
  <si>
    <t>264</t>
  </si>
  <si>
    <t>998767202</t>
  </si>
  <si>
    <t>Přesun hmot pro zámečnické konstrukce stanovený procentní sazbou (%) z ceny vodorovná dopravní vzdálenost do 50 m v objektech výšky přes 6 do 12 m</t>
  </si>
  <si>
    <t>-475027289</t>
  </si>
  <si>
    <t>https://podminky.urs.cz/item/CS_URS_2023_01/998767202</t>
  </si>
  <si>
    <t>771</t>
  </si>
  <si>
    <t>Podlahy z dlaždic</t>
  </si>
  <si>
    <t>265</t>
  </si>
  <si>
    <t>771573810</t>
  </si>
  <si>
    <t>Demontáž podlah z dlaždic keramických lepených</t>
  </si>
  <si>
    <t>518320560</t>
  </si>
  <si>
    <t>https://podminky.urs.cz/item/CS_URS_2023_01/771573810</t>
  </si>
  <si>
    <t>266</t>
  </si>
  <si>
    <t>771591112</t>
  </si>
  <si>
    <t>Izolace podlahy pod dlažbu nátěrem nebo stěrkou ve dvou vrstvách</t>
  </si>
  <si>
    <t>-641252335</t>
  </si>
  <si>
    <t>https://podminky.urs.cz/item/CS_URS_2023_01/771591112</t>
  </si>
  <si>
    <t>23*((0,75*2,18)+(0,19*1,25))</t>
  </si>
  <si>
    <t>soklík</t>
  </si>
  <si>
    <t>23*0,05*(0,19+2,18+0,19)</t>
  </si>
  <si>
    <t>267</t>
  </si>
  <si>
    <t>771574263</t>
  </si>
  <si>
    <t>Montáž podlah z dlaždic keramických lepených flexibilním lepidlem maloformátových pro vysoké mechanické zatížení protiskluzných nebo reliéfních (bezbariérových) přes 9 do 12 ks/m2</t>
  </si>
  <si>
    <t>-2003609077</t>
  </si>
  <si>
    <t>https://podminky.urs.cz/item/CS_URS_2023_01/771574263</t>
  </si>
  <si>
    <t>268</t>
  </si>
  <si>
    <t>59761409</t>
  </si>
  <si>
    <t>dlažba keramická slinutá protiskluzná do interiéru i exteriéru pro vysoké mechanické namáhání přes 9 do 12ks/m2</t>
  </si>
  <si>
    <t>1749370888</t>
  </si>
  <si>
    <t>43,068*1,1 'Přepočtené koeficientem množství</t>
  </si>
  <si>
    <t>269</t>
  </si>
  <si>
    <t>771577111</t>
  </si>
  <si>
    <t>Montáž podlah z dlaždic keramických lepených flexibilním lepidlem Příplatek k cenám za plochu do 5 m2 jednotlivě</t>
  </si>
  <si>
    <t>1191806085</t>
  </si>
  <si>
    <t>https://podminky.urs.cz/item/CS_URS_2023_01/771577111</t>
  </si>
  <si>
    <t>270</t>
  </si>
  <si>
    <t>771474111</t>
  </si>
  <si>
    <t>Montáž soklů z dlaždic keramických lepených flexibilním lepidlem rovných, výšky do 65 mm</t>
  </si>
  <si>
    <t>124722050</t>
  </si>
  <si>
    <t>https://podminky.urs.cz/item/CS_URS_2023_01/771474111</t>
  </si>
  <si>
    <t>23*(0,19+2,18+0,19)</t>
  </si>
  <si>
    <t>271</t>
  </si>
  <si>
    <t>-452650390</t>
  </si>
  <si>
    <t>58,88*0,05</t>
  </si>
  <si>
    <t>2,944*1,1 'Přepočtené koeficientem množství</t>
  </si>
  <si>
    <t>272</t>
  </si>
  <si>
    <t>771591115</t>
  </si>
  <si>
    <t>Podlahy - dokončovací práce spárování silikonem</t>
  </si>
  <si>
    <t>-1634861274</t>
  </si>
  <si>
    <t>https://podminky.urs.cz/item/CS_URS_2023_01/771591115</t>
  </si>
  <si>
    <t>273</t>
  </si>
  <si>
    <t>771161023</t>
  </si>
  <si>
    <t>Příprava podkladu před provedením dlažby montáž profilu ukončujícího profilu pro balkony a terasy</t>
  </si>
  <si>
    <t>-316377158</t>
  </si>
  <si>
    <t>https://podminky.urs.cz/item/CS_URS_2023_01/771161023</t>
  </si>
  <si>
    <t>Poznámka k položce:_x000d_
předpoklad</t>
  </si>
  <si>
    <t>hrana balkonu</t>
  </si>
  <si>
    <t>23*(0,75+2,18+0,75)</t>
  </si>
  <si>
    <t>274</t>
  </si>
  <si>
    <t>59054044</t>
  </si>
  <si>
    <t>roh vnější 90° profil ukončovací T pro volné hrany balkónů barevný lak Al dl 2,5m v 20/50mm</t>
  </si>
  <si>
    <t>747590922</t>
  </si>
  <si>
    <t>84,64*1,1 'Přepočtené koeficientem množství</t>
  </si>
  <si>
    <t>275</t>
  </si>
  <si>
    <t>998771102</t>
  </si>
  <si>
    <t>Přesun hmot pro podlahy z dlaždic stanovený z hmotnosti přesunovaného materiálu vodorovná dopravní vzdálenost do 50 m v objektech výšky přes 6 do 12 m</t>
  </si>
  <si>
    <t>-1054834338</t>
  </si>
  <si>
    <t>https://podminky.urs.cz/item/CS_URS_2023_01/998771102</t>
  </si>
  <si>
    <t>783</t>
  </si>
  <si>
    <t>Dokončovací práce - nátěry</t>
  </si>
  <si>
    <t>276</t>
  </si>
  <si>
    <t>783806811</t>
  </si>
  <si>
    <t>Odstranění nátěrů z omítek oškrábáním</t>
  </si>
  <si>
    <t>-285549131</t>
  </si>
  <si>
    <t>https://podminky.urs.cz/item/CS_URS_2023_01/783806811</t>
  </si>
  <si>
    <t>stříšky + sloupy hlavní vstupy</t>
  </si>
  <si>
    <t>7*0,38</t>
  </si>
  <si>
    <t>7*1,04*(0,08+0,57+2,125+0,57+0,08)</t>
  </si>
  <si>
    <t>7*2*4*0,68</t>
  </si>
  <si>
    <t>277</t>
  </si>
  <si>
    <t>783823165</t>
  </si>
  <si>
    <t>Penetrační nátěr omítek hladkých omítek hladkých, zrnitých tenkovrstvých nebo štukových stupně členitosti 3 silikonový</t>
  </si>
  <si>
    <t>-1739109671</t>
  </si>
  <si>
    <t>https://podminky.urs.cz/item/CS_URS_2023_01/783823165</t>
  </si>
  <si>
    <t>278</t>
  </si>
  <si>
    <t>783827445</t>
  </si>
  <si>
    <t>Krycí (ochranný ) nátěr omítek dvojnásobný hladkých omítek hladkých, zrnitých tenkovrstvých nebo štukových stupně členitosti 3 silikonový</t>
  </si>
  <si>
    <t>-1134255101</t>
  </si>
  <si>
    <t>https://podminky.urs.cz/item/CS_URS_2023_01/783827445</t>
  </si>
  <si>
    <t>279</t>
  </si>
  <si>
    <t>783823185</t>
  </si>
  <si>
    <t>Penetrační nátěr omítek hladkých omítek hladkých, zrnitých tenkovrstvých nebo štukových stupně členitosti 5 silikonový</t>
  </si>
  <si>
    <t>1446898209</t>
  </si>
  <si>
    <t>https://podminky.urs.cz/item/CS_URS_2023_01/783823185</t>
  </si>
  <si>
    <t>nátěr pro zdobně prvky</t>
  </si>
  <si>
    <t>F.01</t>
  </si>
  <si>
    <t>250*(0,17+0,107)</t>
  </si>
  <si>
    <t>F.02</t>
  </si>
  <si>
    <t>7*2,15*(0,135+0,1)</t>
  </si>
  <si>
    <t>nátěr stávajících plastik</t>
  </si>
  <si>
    <t>7*0,35*0,61</t>
  </si>
  <si>
    <t>280</t>
  </si>
  <si>
    <t>783827485</t>
  </si>
  <si>
    <t>Krycí (ochranný ) nátěr omítek dvojnásobný hladkých omítek hladkých, zrnitých tenkovrstvých nebo štukových stupně členitosti 5 silikonový</t>
  </si>
  <si>
    <t>1203342813</t>
  </si>
  <si>
    <t>https://podminky.urs.cz/item/CS_URS_2023_01/783827485</t>
  </si>
  <si>
    <t>281</t>
  </si>
  <si>
    <t>783301313</t>
  </si>
  <si>
    <t>Příprava podkladu zámečnických konstrukcí před provedením nátěru odmaštění odmašťovačem ředidlovým</t>
  </si>
  <si>
    <t>-40492073</t>
  </si>
  <si>
    <t>https://podminky.urs.cz/item/CS_URS_2023_01/783301313</t>
  </si>
  <si>
    <t xml:space="preserve"> nový nátěr dvířek elektro</t>
  </si>
  <si>
    <t>7*0,5*0,6*2</t>
  </si>
  <si>
    <t>282</t>
  </si>
  <si>
    <t>783306801</t>
  </si>
  <si>
    <t>Odstranění nátěrů ze zámečnických konstrukcí obroušením</t>
  </si>
  <si>
    <t>-989750309</t>
  </si>
  <si>
    <t>https://podminky.urs.cz/item/CS_URS_2023_01/783306801</t>
  </si>
  <si>
    <t>283</t>
  </si>
  <si>
    <t>783314201</t>
  </si>
  <si>
    <t>Základní antikorozní nátěr zámečnických konstrukcí jednonásobný syntetický standardní</t>
  </si>
  <si>
    <t>-1908427130</t>
  </si>
  <si>
    <t>https://podminky.urs.cz/item/CS_URS_2023_01/783314201</t>
  </si>
  <si>
    <t>284</t>
  </si>
  <si>
    <t>783317101</t>
  </si>
  <si>
    <t>Krycí nátěr (email) zámečnických konstrukcí jednonásobný syntetický standardní</t>
  </si>
  <si>
    <t>-1670164369</t>
  </si>
  <si>
    <t>https://podminky.urs.cz/item/CS_URS_2023_01/783317101</t>
  </si>
  <si>
    <t xml:space="preserve"> nový nátěr dvířek elektro - dvojnásobný</t>
  </si>
  <si>
    <t>7*0,5*0,6*2*2</t>
  </si>
  <si>
    <t>285</t>
  </si>
  <si>
    <t>783101203</t>
  </si>
  <si>
    <t>Příprava podkladu truhlářských konstrukcí před provedením nátěru broušení smirkovým papírem nebo plátnem jemné</t>
  </si>
  <si>
    <t>-778724013</t>
  </si>
  <si>
    <t>https://podminky.urs.cz/item/CS_URS_2023_01/783101203</t>
  </si>
  <si>
    <t>rámy oválných oken</t>
  </si>
  <si>
    <t>7*0,25</t>
  </si>
  <si>
    <t>286</t>
  </si>
  <si>
    <t>783114101</t>
  </si>
  <si>
    <t>Základní nátěr truhlářských konstrukcí jednonásobný syntetický</t>
  </si>
  <si>
    <t>1948093071</t>
  </si>
  <si>
    <t>https://podminky.urs.cz/item/CS_URS_2023_01/783114101</t>
  </si>
  <si>
    <t>287</t>
  </si>
  <si>
    <t>783117101</t>
  </si>
  <si>
    <t>Krycí nátěr truhlářských konstrukcí jednonásobný syntetický</t>
  </si>
  <si>
    <t>-490854526</t>
  </si>
  <si>
    <t>https://podminky.urs.cz/item/CS_URS_2023_01/783117101</t>
  </si>
  <si>
    <t>784</t>
  </si>
  <si>
    <t>Dokončovací práce - malby a tapety</t>
  </si>
  <si>
    <t>288</t>
  </si>
  <si>
    <t>784681025</t>
  </si>
  <si>
    <t>Montáž ozdobných prvků (materiál ve specifikaci ) s převažujícím délkovým rozměrem hladkých, výšky (šířky) lepené plochy přes 120 do 200 mm</t>
  </si>
  <si>
    <t>1965720942</t>
  </si>
  <si>
    <t>https://podminky.urs.cz/item/CS_URS_2023_01/784681025</t>
  </si>
  <si>
    <t>289</t>
  </si>
  <si>
    <t>28374122</t>
  </si>
  <si>
    <t>dekorační prvek fasádní průběžná římsa v do 200mm</t>
  </si>
  <si>
    <t>1700152694</t>
  </si>
  <si>
    <t>Poznámka k položce:_x000d_
dle specifikace F.01</t>
  </si>
  <si>
    <t>290</t>
  </si>
  <si>
    <t>784681003</t>
  </si>
  <si>
    <t>Montáž ozdobných prvků (materiál ve specifikaci ) plošných, tvaru pravidelného, průměru nebo výšky (šířky) lepené plochy přes 150 do 200 mm</t>
  </si>
  <si>
    <t>-180790928</t>
  </si>
  <si>
    <t>https://podminky.urs.cz/item/CS_URS_2023_01/784681003</t>
  </si>
  <si>
    <t>291</t>
  </si>
  <si>
    <t>-1735558412</t>
  </si>
  <si>
    <t>Poznámka k položce:_x000d_
dle specifikace F.02</t>
  </si>
  <si>
    <t>7*2,15</t>
  </si>
  <si>
    <t>VRN</t>
  </si>
  <si>
    <t>Vedlejší rozpočtové náklady</t>
  </si>
  <si>
    <t>VRN1</t>
  </si>
  <si>
    <t>Průzkumné, geodetické a projektové práce</t>
  </si>
  <si>
    <t>292</t>
  </si>
  <si>
    <t>011503000</t>
  </si>
  <si>
    <t>Stavební průzkum bez rozlišení</t>
  </si>
  <si>
    <t>1024</t>
  </si>
  <si>
    <t>-1484724920</t>
  </si>
  <si>
    <t>https://podminky.urs.cz/item/CS_URS_2023_01/011503000</t>
  </si>
  <si>
    <t>Poznámka k položce:_x000d_
"Průzkumem objektu nebyly zjištěny vážné statické poruchy, které brání provedení zamýšlené rekonstrukce fasády objektu. Po montáži lešení (před provedením prací) je nutné nechat tento předpoklad ověřit autorizovaným statikem."</t>
  </si>
  <si>
    <t>VRN3</t>
  </si>
  <si>
    <t>Zařízení staveniště</t>
  </si>
  <si>
    <t>293</t>
  </si>
  <si>
    <t>030001000</t>
  </si>
  <si>
    <t>2049180486</t>
  </si>
  <si>
    <t>https://podminky.urs.cz/item/CS_URS_2023_01/030001000</t>
  </si>
  <si>
    <t>294</t>
  </si>
  <si>
    <t>VRN.Rpol.NSV</t>
  </si>
  <si>
    <t>Náklady na stavební výtah po dobu výstavby</t>
  </si>
  <si>
    <t>-403710510</t>
  </si>
  <si>
    <t>VRN4</t>
  </si>
  <si>
    <t>Inženýrská činnost</t>
  </si>
  <si>
    <t>295</t>
  </si>
  <si>
    <t>043194000</t>
  </si>
  <si>
    <t>Ostatní zkoušky</t>
  </si>
  <si>
    <t>1077917022</t>
  </si>
  <si>
    <t>https://podminky.urs.cz/item/CS_URS_2023_01/043194000</t>
  </si>
  <si>
    <t>Poznámka k položce:_x000d_
výtažné zkoušky fasády</t>
  </si>
  <si>
    <t>VRN6</t>
  </si>
  <si>
    <t>Územní vlivy</t>
  </si>
  <si>
    <t>296</t>
  </si>
  <si>
    <t>065002000</t>
  </si>
  <si>
    <t>Mimostaveništní doprava materiálů</t>
  </si>
  <si>
    <t>1742666240</t>
  </si>
  <si>
    <t>https://podminky.urs.cz/item/CS_URS_2023_01/065002000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</si>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</sst>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1" TargetMode="External" /><Relationship Id="rId2" Type="http://schemas.openxmlformats.org/officeDocument/2006/relationships/hyperlink" Target="https://podminky.urs.cz/item/CS_URS_2023_01/113202111" TargetMode="External" /><Relationship Id="rId3" Type="http://schemas.openxmlformats.org/officeDocument/2006/relationships/hyperlink" Target="https://podminky.urs.cz/item/CS_URS_2023_01/132112131" TargetMode="External" /><Relationship Id="rId4" Type="http://schemas.openxmlformats.org/officeDocument/2006/relationships/hyperlink" Target="https://podminky.urs.cz/item/CS_URS_2023_01/167111101" TargetMode="External" /><Relationship Id="rId5" Type="http://schemas.openxmlformats.org/officeDocument/2006/relationships/hyperlink" Target="https://podminky.urs.cz/item/CS_URS_2023_01/162751117" TargetMode="External" /><Relationship Id="rId6" Type="http://schemas.openxmlformats.org/officeDocument/2006/relationships/hyperlink" Target="https://podminky.urs.cz/item/CS_URS_2023_01/162751119" TargetMode="External" /><Relationship Id="rId7" Type="http://schemas.openxmlformats.org/officeDocument/2006/relationships/hyperlink" Target="https://podminky.urs.cz/item/CS_URS_2023_01/171201221" TargetMode="External" /><Relationship Id="rId8" Type="http://schemas.openxmlformats.org/officeDocument/2006/relationships/hyperlink" Target="https://podminky.urs.cz/item/CS_URS_2023_01/175111201" TargetMode="External" /><Relationship Id="rId9" Type="http://schemas.openxmlformats.org/officeDocument/2006/relationships/hyperlink" Target="https://podminky.urs.cz/item/CS_URS_2023_01/175111201" TargetMode="External" /><Relationship Id="rId10" Type="http://schemas.openxmlformats.org/officeDocument/2006/relationships/hyperlink" Target="https://podminky.urs.cz/item/CS_URS_2023_01/181411131" TargetMode="External" /><Relationship Id="rId11" Type="http://schemas.openxmlformats.org/officeDocument/2006/relationships/hyperlink" Target="https://podminky.urs.cz/item/CS_URS_2023_01/564710011" TargetMode="External" /><Relationship Id="rId12" Type="http://schemas.openxmlformats.org/officeDocument/2006/relationships/hyperlink" Target="https://podminky.urs.cz/item/CS_URS_2023_01/564730111" TargetMode="External" /><Relationship Id="rId13" Type="http://schemas.openxmlformats.org/officeDocument/2006/relationships/hyperlink" Target="https://podminky.urs.cz/item/CS_URS_2023_01/637211131" TargetMode="External" /><Relationship Id="rId14" Type="http://schemas.openxmlformats.org/officeDocument/2006/relationships/hyperlink" Target="https://podminky.urs.cz/item/CS_URS_2023_01/637311131" TargetMode="External" /><Relationship Id="rId15" Type="http://schemas.openxmlformats.org/officeDocument/2006/relationships/hyperlink" Target="https://podminky.urs.cz/item/CS_URS_2023_01/619995001" TargetMode="External" /><Relationship Id="rId16" Type="http://schemas.openxmlformats.org/officeDocument/2006/relationships/hyperlink" Target="https://podminky.urs.cz/item/CS_URS_2023_01/619991011" TargetMode="External" /><Relationship Id="rId17" Type="http://schemas.openxmlformats.org/officeDocument/2006/relationships/hyperlink" Target="https://podminky.urs.cz/item/CS_URS_2023_01/629991001" TargetMode="External" /><Relationship Id="rId18" Type="http://schemas.openxmlformats.org/officeDocument/2006/relationships/hyperlink" Target="https://podminky.urs.cz/item/CS_URS_2023_01/629991012" TargetMode="External" /><Relationship Id="rId19" Type="http://schemas.openxmlformats.org/officeDocument/2006/relationships/hyperlink" Target="https://podminky.urs.cz/item/CS_URS_2023_01/629995101" TargetMode="External" /><Relationship Id="rId20" Type="http://schemas.openxmlformats.org/officeDocument/2006/relationships/hyperlink" Target="https://podminky.urs.cz/item/CS_URS_2023_01/622635021" TargetMode="External" /><Relationship Id="rId21" Type="http://schemas.openxmlformats.org/officeDocument/2006/relationships/hyperlink" Target="https://podminky.urs.cz/item/CS_URS_2023_01/622325102" TargetMode="External" /><Relationship Id="rId22" Type="http://schemas.openxmlformats.org/officeDocument/2006/relationships/hyperlink" Target="https://podminky.urs.cz/item/CS_URS_2023_01/621325102" TargetMode="External" /><Relationship Id="rId23" Type="http://schemas.openxmlformats.org/officeDocument/2006/relationships/hyperlink" Target="https://podminky.urs.cz/item/CS_URS_2023_01/622325109" TargetMode="External" /><Relationship Id="rId24" Type="http://schemas.openxmlformats.org/officeDocument/2006/relationships/hyperlink" Target="https://podminky.urs.cz/item/CS_URS_2023_01/622131121" TargetMode="External" /><Relationship Id="rId25" Type="http://schemas.openxmlformats.org/officeDocument/2006/relationships/hyperlink" Target="https://podminky.urs.cz/item/CS_URS_2023_01/622211031" TargetMode="External" /><Relationship Id="rId26" Type="http://schemas.openxmlformats.org/officeDocument/2006/relationships/hyperlink" Target="https://podminky.urs.cz/item/CS_URS_2023_01/622251101" TargetMode="External" /><Relationship Id="rId27" Type="http://schemas.openxmlformats.org/officeDocument/2006/relationships/hyperlink" Target="https://podminky.urs.cz/item/CS_URS_2023_01/622151001" TargetMode="External" /><Relationship Id="rId28" Type="http://schemas.openxmlformats.org/officeDocument/2006/relationships/hyperlink" Target="https://podminky.urs.cz/item/CS_URS_2023_01/622531012" TargetMode="External" /><Relationship Id="rId29" Type="http://schemas.openxmlformats.org/officeDocument/2006/relationships/hyperlink" Target="https://podminky.urs.cz/item/CS_URS_2023_01/622131121" TargetMode="External" /><Relationship Id="rId30" Type="http://schemas.openxmlformats.org/officeDocument/2006/relationships/hyperlink" Target="https://podminky.urs.cz/item/CS_URS_2023_01/622211031" TargetMode="External" /><Relationship Id="rId31" Type="http://schemas.openxmlformats.org/officeDocument/2006/relationships/hyperlink" Target="https://podminky.urs.cz/item/CS_URS_2023_01/622251101" TargetMode="External" /><Relationship Id="rId32" Type="http://schemas.openxmlformats.org/officeDocument/2006/relationships/hyperlink" Target="https://podminky.urs.cz/item/CS_URS_2023_01/622151021" TargetMode="External" /><Relationship Id="rId33" Type="http://schemas.openxmlformats.org/officeDocument/2006/relationships/hyperlink" Target="https://podminky.urs.cz/item/CS_URS_2023_01/622511102" TargetMode="External" /><Relationship Id="rId34" Type="http://schemas.openxmlformats.org/officeDocument/2006/relationships/hyperlink" Target="https://podminky.urs.cz/item/CS_URS_2023_01/622131121" TargetMode="External" /><Relationship Id="rId35" Type="http://schemas.openxmlformats.org/officeDocument/2006/relationships/hyperlink" Target="https://podminky.urs.cz/item/CS_URS_2023_01/622221031" TargetMode="External" /><Relationship Id="rId36" Type="http://schemas.openxmlformats.org/officeDocument/2006/relationships/hyperlink" Target="https://podminky.urs.cz/item/CS_URS_2023_01/622251105" TargetMode="External" /><Relationship Id="rId37" Type="http://schemas.openxmlformats.org/officeDocument/2006/relationships/hyperlink" Target="https://podminky.urs.cz/item/CS_URS_2023_01/622151001" TargetMode="External" /><Relationship Id="rId38" Type="http://schemas.openxmlformats.org/officeDocument/2006/relationships/hyperlink" Target="https://podminky.urs.cz/item/CS_URS_2023_01/622531012" TargetMode="External" /><Relationship Id="rId39" Type="http://schemas.openxmlformats.org/officeDocument/2006/relationships/hyperlink" Target="https://podminky.urs.cz/item/CS_URS_2023_01/622131121" TargetMode="External" /><Relationship Id="rId40" Type="http://schemas.openxmlformats.org/officeDocument/2006/relationships/hyperlink" Target="https://podminky.urs.cz/item/CS_URS_2023_01/622221031" TargetMode="External" /><Relationship Id="rId41" Type="http://schemas.openxmlformats.org/officeDocument/2006/relationships/hyperlink" Target="https://podminky.urs.cz/item/CS_URS_2023_01/622251105" TargetMode="External" /><Relationship Id="rId42" Type="http://schemas.openxmlformats.org/officeDocument/2006/relationships/hyperlink" Target="https://podminky.urs.cz/item/CS_URS_2023_01/622151021" TargetMode="External" /><Relationship Id="rId43" Type="http://schemas.openxmlformats.org/officeDocument/2006/relationships/hyperlink" Target="https://podminky.urs.cz/item/CS_URS_2023_01/622511102" TargetMode="External" /><Relationship Id="rId44" Type="http://schemas.openxmlformats.org/officeDocument/2006/relationships/hyperlink" Target="https://podminky.urs.cz/item/CS_URS_2023_01/622131121" TargetMode="External" /><Relationship Id="rId45" Type="http://schemas.openxmlformats.org/officeDocument/2006/relationships/hyperlink" Target="https://podminky.urs.cz/item/CS_URS_2023_01/622211031" TargetMode="External" /><Relationship Id="rId46" Type="http://schemas.openxmlformats.org/officeDocument/2006/relationships/hyperlink" Target="https://podminky.urs.cz/item/CS_URS_2023_01/622251101" TargetMode="External" /><Relationship Id="rId47" Type="http://schemas.openxmlformats.org/officeDocument/2006/relationships/hyperlink" Target="https://podminky.urs.cz/item/CS_URS_2023_01/622131121" TargetMode="External" /><Relationship Id="rId48" Type="http://schemas.openxmlformats.org/officeDocument/2006/relationships/hyperlink" Target="https://podminky.urs.cz/item/CS_URS_2023_01/622211031" TargetMode="External" /><Relationship Id="rId49" Type="http://schemas.openxmlformats.org/officeDocument/2006/relationships/hyperlink" Target="https://podminky.urs.cz/item/CS_URS_2023_01/622251101" TargetMode="External" /><Relationship Id="rId50" Type="http://schemas.openxmlformats.org/officeDocument/2006/relationships/hyperlink" Target="https://podminky.urs.cz/item/CS_URS_2023_01/622151021" TargetMode="External" /><Relationship Id="rId51" Type="http://schemas.openxmlformats.org/officeDocument/2006/relationships/hyperlink" Target="https://podminky.urs.cz/item/CS_URS_2023_01/622511102" TargetMode="External" /><Relationship Id="rId52" Type="http://schemas.openxmlformats.org/officeDocument/2006/relationships/hyperlink" Target="https://podminky.urs.cz/item/CS_URS_2023_01/622252002" TargetMode="External" /><Relationship Id="rId53" Type="http://schemas.openxmlformats.org/officeDocument/2006/relationships/hyperlink" Target="https://podminky.urs.cz/item/CS_URS_2023_01/622131121" TargetMode="External" /><Relationship Id="rId54" Type="http://schemas.openxmlformats.org/officeDocument/2006/relationships/hyperlink" Target="https://podminky.urs.cz/item/CS_URS_2023_01/622211033" TargetMode="External" /><Relationship Id="rId55" Type="http://schemas.openxmlformats.org/officeDocument/2006/relationships/hyperlink" Target="https://podminky.urs.cz/item/CS_URS_2023_01/622251101" TargetMode="External" /><Relationship Id="rId56" Type="http://schemas.openxmlformats.org/officeDocument/2006/relationships/hyperlink" Target="https://podminky.urs.cz/item/CS_URS_2023_01/622151001" TargetMode="External" /><Relationship Id="rId57" Type="http://schemas.openxmlformats.org/officeDocument/2006/relationships/hyperlink" Target="https://podminky.urs.cz/item/CS_URS_2023_01/622531012" TargetMode="External" /><Relationship Id="rId58" Type="http://schemas.openxmlformats.org/officeDocument/2006/relationships/hyperlink" Target="https://podminky.urs.cz/item/CS_URS_2023_01/622252002" TargetMode="External" /><Relationship Id="rId59" Type="http://schemas.openxmlformats.org/officeDocument/2006/relationships/hyperlink" Target="https://podminky.urs.cz/item/CS_URS_2023_01/622252002" TargetMode="External" /><Relationship Id="rId60" Type="http://schemas.openxmlformats.org/officeDocument/2006/relationships/hyperlink" Target="https://podminky.urs.cz/item/CS_URS_2023_01/621131121" TargetMode="External" /><Relationship Id="rId61" Type="http://schemas.openxmlformats.org/officeDocument/2006/relationships/hyperlink" Target="https://podminky.urs.cz/item/CS_URS_2023_01/621211003" TargetMode="External" /><Relationship Id="rId62" Type="http://schemas.openxmlformats.org/officeDocument/2006/relationships/hyperlink" Target="https://podminky.urs.cz/item/CS_URS_2023_01/621142001" TargetMode="External" /><Relationship Id="rId63" Type="http://schemas.openxmlformats.org/officeDocument/2006/relationships/hyperlink" Target="https://podminky.urs.cz/item/CS_URS_2023_01/621151001" TargetMode="External" /><Relationship Id="rId64" Type="http://schemas.openxmlformats.org/officeDocument/2006/relationships/hyperlink" Target="https://podminky.urs.cz/item/CS_URS_2023_01/621531012" TargetMode="External" /><Relationship Id="rId65" Type="http://schemas.openxmlformats.org/officeDocument/2006/relationships/hyperlink" Target="https://podminky.urs.cz/item/CS_URS_2023_01/622252002" TargetMode="External" /><Relationship Id="rId66" Type="http://schemas.openxmlformats.org/officeDocument/2006/relationships/hyperlink" Target="https://podminky.urs.cz/item/CS_URS_2023_01/629999042" TargetMode="External" /><Relationship Id="rId67" Type="http://schemas.openxmlformats.org/officeDocument/2006/relationships/hyperlink" Target="https://podminky.urs.cz/item/CS_URS_2023_01/629135101" TargetMode="External" /><Relationship Id="rId68" Type="http://schemas.openxmlformats.org/officeDocument/2006/relationships/hyperlink" Target="https://podminky.urs.cz/item/CS_URS_2023_01/623131121" TargetMode="External" /><Relationship Id="rId69" Type="http://schemas.openxmlformats.org/officeDocument/2006/relationships/hyperlink" Target="https://podminky.urs.cz/item/CS_URS_2023_01/622212051" TargetMode="External" /><Relationship Id="rId70" Type="http://schemas.openxmlformats.org/officeDocument/2006/relationships/hyperlink" Target="https://podminky.urs.cz/item/CS_URS_2023_01/623131121" TargetMode="External" /><Relationship Id="rId71" Type="http://schemas.openxmlformats.org/officeDocument/2006/relationships/hyperlink" Target="https://podminky.urs.cz/item/CS_URS_2023_01/622212051" TargetMode="External" /><Relationship Id="rId72" Type="http://schemas.openxmlformats.org/officeDocument/2006/relationships/hyperlink" Target="https://podminky.urs.cz/item/CS_URS_2023_01/623151001" TargetMode="External" /><Relationship Id="rId73" Type="http://schemas.openxmlformats.org/officeDocument/2006/relationships/hyperlink" Target="https://podminky.urs.cz/item/CS_URS_2023_01/623531012" TargetMode="External" /><Relationship Id="rId74" Type="http://schemas.openxmlformats.org/officeDocument/2006/relationships/hyperlink" Target="https://podminky.urs.cz/item/CS_URS_2023_01/623151021" TargetMode="External" /><Relationship Id="rId75" Type="http://schemas.openxmlformats.org/officeDocument/2006/relationships/hyperlink" Target="https://podminky.urs.cz/item/CS_URS_2023_01/623511102" TargetMode="External" /><Relationship Id="rId76" Type="http://schemas.openxmlformats.org/officeDocument/2006/relationships/hyperlink" Target="https://podminky.urs.cz/item/CS_URS_2023_01/622143004" TargetMode="External" /><Relationship Id="rId77" Type="http://schemas.openxmlformats.org/officeDocument/2006/relationships/hyperlink" Target="https://podminky.urs.cz/item/CS_URS_2023_01/622252002" TargetMode="External" /><Relationship Id="rId78" Type="http://schemas.openxmlformats.org/officeDocument/2006/relationships/hyperlink" Target="https://podminky.urs.cz/item/CS_URS_2023_01/621131121" TargetMode="External" /><Relationship Id="rId79" Type="http://schemas.openxmlformats.org/officeDocument/2006/relationships/hyperlink" Target="https://podminky.urs.cz/item/CS_URS_2023_01/621221001" TargetMode="External" /><Relationship Id="rId80" Type="http://schemas.openxmlformats.org/officeDocument/2006/relationships/hyperlink" Target="https://podminky.urs.cz/item/CS_URS_2023_01/621142001" TargetMode="External" /><Relationship Id="rId81" Type="http://schemas.openxmlformats.org/officeDocument/2006/relationships/hyperlink" Target="https://podminky.urs.cz/item/CS_URS_2023_01/621151001" TargetMode="External" /><Relationship Id="rId82" Type="http://schemas.openxmlformats.org/officeDocument/2006/relationships/hyperlink" Target="https://podminky.urs.cz/item/CS_URS_2023_01/621531012" TargetMode="External" /><Relationship Id="rId83" Type="http://schemas.openxmlformats.org/officeDocument/2006/relationships/hyperlink" Target="https://podminky.urs.cz/item/CS_URS_2023_01/622252002" TargetMode="External" /><Relationship Id="rId84" Type="http://schemas.openxmlformats.org/officeDocument/2006/relationships/hyperlink" Target="https://podminky.urs.cz/item/CS_URS_2023_01/622252002" TargetMode="External" /><Relationship Id="rId85" Type="http://schemas.openxmlformats.org/officeDocument/2006/relationships/hyperlink" Target="https://podminky.urs.cz/item/CS_URS_2023_01/622252002" TargetMode="External" /><Relationship Id="rId86" Type="http://schemas.openxmlformats.org/officeDocument/2006/relationships/hyperlink" Target="https://podminky.urs.cz/item/CS_URS_2023_01/629999011" TargetMode="External" /><Relationship Id="rId87" Type="http://schemas.openxmlformats.org/officeDocument/2006/relationships/hyperlink" Target="https://podminky.urs.cz/item/CS_URS_2023_01/622251211" TargetMode="External" /><Relationship Id="rId88" Type="http://schemas.openxmlformats.org/officeDocument/2006/relationships/hyperlink" Target="https://podminky.urs.cz/item/CS_URS_2023_01/632450124" TargetMode="External" /><Relationship Id="rId89" Type="http://schemas.openxmlformats.org/officeDocument/2006/relationships/hyperlink" Target="https://podminky.urs.cz/item/CS_URS_2023_01/632451457" TargetMode="External" /><Relationship Id="rId90" Type="http://schemas.openxmlformats.org/officeDocument/2006/relationships/hyperlink" Target="https://podminky.urs.cz/item/CS_URS_2023_01/632451491" TargetMode="External" /><Relationship Id="rId91" Type="http://schemas.openxmlformats.org/officeDocument/2006/relationships/hyperlink" Target="https://podminky.urs.cz/item/CS_URS_2023_01/631351101" TargetMode="External" /><Relationship Id="rId92" Type="http://schemas.openxmlformats.org/officeDocument/2006/relationships/hyperlink" Target="https://podminky.urs.cz/item/CS_URS_2023_01/631351102" TargetMode="External" /><Relationship Id="rId93" Type="http://schemas.openxmlformats.org/officeDocument/2006/relationships/hyperlink" Target="https://podminky.urs.cz/item/CS_URS_2023_01/631361821" TargetMode="External" /><Relationship Id="rId94" Type="http://schemas.openxmlformats.org/officeDocument/2006/relationships/hyperlink" Target="https://podminky.urs.cz/item/CS_URS_2023_01/631362021" TargetMode="External" /><Relationship Id="rId95" Type="http://schemas.openxmlformats.org/officeDocument/2006/relationships/hyperlink" Target="https://podminky.urs.cz/item/CS_URS_2023_01/644941111" TargetMode="External" /><Relationship Id="rId96" Type="http://schemas.openxmlformats.org/officeDocument/2006/relationships/hyperlink" Target="https://podminky.urs.cz/item/CS_URS_2023_01/644941121" TargetMode="External" /><Relationship Id="rId97" Type="http://schemas.openxmlformats.org/officeDocument/2006/relationships/hyperlink" Target="https://podminky.urs.cz/item/CS_URS_2023_01/941211112" TargetMode="External" /><Relationship Id="rId98" Type="http://schemas.openxmlformats.org/officeDocument/2006/relationships/hyperlink" Target="https://podminky.urs.cz/item/CS_URS_2023_01/941211211" TargetMode="External" /><Relationship Id="rId99" Type="http://schemas.openxmlformats.org/officeDocument/2006/relationships/hyperlink" Target="https://podminky.urs.cz/item/CS_URS_2023_01/941211812" TargetMode="External" /><Relationship Id="rId100" Type="http://schemas.openxmlformats.org/officeDocument/2006/relationships/hyperlink" Target="https://podminky.urs.cz/item/CS_URS_2023_01/944511111" TargetMode="External" /><Relationship Id="rId101" Type="http://schemas.openxmlformats.org/officeDocument/2006/relationships/hyperlink" Target="https://podminky.urs.cz/item/CS_URS_2023_01/944511211" TargetMode="External" /><Relationship Id="rId102" Type="http://schemas.openxmlformats.org/officeDocument/2006/relationships/hyperlink" Target="https://podminky.urs.cz/item/CS_URS_2023_01/944511811" TargetMode="External" /><Relationship Id="rId103" Type="http://schemas.openxmlformats.org/officeDocument/2006/relationships/hyperlink" Target="https://podminky.urs.cz/item/CS_URS_2023_01/953941711" TargetMode="External" /><Relationship Id="rId104" Type="http://schemas.openxmlformats.org/officeDocument/2006/relationships/hyperlink" Target="https://podminky.urs.cz/item/CS_URS_2023_01/962051115" TargetMode="External" /><Relationship Id="rId105" Type="http://schemas.openxmlformats.org/officeDocument/2006/relationships/hyperlink" Target="https://podminky.urs.cz/item/CS_URS_2023_01/967031742" TargetMode="External" /><Relationship Id="rId106" Type="http://schemas.openxmlformats.org/officeDocument/2006/relationships/hyperlink" Target="https://podminky.urs.cz/item/CS_URS_2023_01/965042131" TargetMode="External" /><Relationship Id="rId107" Type="http://schemas.openxmlformats.org/officeDocument/2006/relationships/hyperlink" Target="https://podminky.urs.cz/item/CS_URS_2023_01/968062375" TargetMode="External" /><Relationship Id="rId108" Type="http://schemas.openxmlformats.org/officeDocument/2006/relationships/hyperlink" Target="https://podminky.urs.cz/item/CS_URS_2023_01/968062374" TargetMode="External" /><Relationship Id="rId109" Type="http://schemas.openxmlformats.org/officeDocument/2006/relationships/hyperlink" Target="https://podminky.urs.cz/item/CS_URS_2023_01/966031313" TargetMode="External" /><Relationship Id="rId110" Type="http://schemas.openxmlformats.org/officeDocument/2006/relationships/hyperlink" Target="https://podminky.urs.cz/item/CS_URS_2023_01/967033962" TargetMode="External" /><Relationship Id="rId111" Type="http://schemas.openxmlformats.org/officeDocument/2006/relationships/hyperlink" Target="https://podminky.urs.cz/item/CS_URS_2023_01/967031142" TargetMode="External" /><Relationship Id="rId112" Type="http://schemas.openxmlformats.org/officeDocument/2006/relationships/hyperlink" Target="https://podminky.urs.cz/item/CS_URS_2023_01/976072321" TargetMode="External" /><Relationship Id="rId113" Type="http://schemas.openxmlformats.org/officeDocument/2006/relationships/hyperlink" Target="https://podminky.urs.cz/item/CS_URS_2023_01/976082131" TargetMode="External" /><Relationship Id="rId114" Type="http://schemas.openxmlformats.org/officeDocument/2006/relationships/hyperlink" Target="https://podminky.urs.cz/item/CS_URS_2023_01/976082131" TargetMode="External" /><Relationship Id="rId115" Type="http://schemas.openxmlformats.org/officeDocument/2006/relationships/hyperlink" Target="https://podminky.urs.cz/item/CS_URS_2023_01/978015341" TargetMode="External" /><Relationship Id="rId116" Type="http://schemas.openxmlformats.org/officeDocument/2006/relationships/hyperlink" Target="https://podminky.urs.cz/item/CS_URS_2023_01/978015391" TargetMode="External" /><Relationship Id="rId117" Type="http://schemas.openxmlformats.org/officeDocument/2006/relationships/hyperlink" Target="https://podminky.urs.cz/item/CS_URS_2023_01/985131111" TargetMode="External" /><Relationship Id="rId118" Type="http://schemas.openxmlformats.org/officeDocument/2006/relationships/hyperlink" Target="https://podminky.urs.cz/item/CS_URS_2023_01/985132111" TargetMode="External" /><Relationship Id="rId119" Type="http://schemas.openxmlformats.org/officeDocument/2006/relationships/hyperlink" Target="https://podminky.urs.cz/item/CS_URS_2023_01/985323111" TargetMode="External" /><Relationship Id="rId120" Type="http://schemas.openxmlformats.org/officeDocument/2006/relationships/hyperlink" Target="https://podminky.urs.cz/item/CS_URS_2023_01/985323912" TargetMode="External" /><Relationship Id="rId121" Type="http://schemas.openxmlformats.org/officeDocument/2006/relationships/hyperlink" Target="https://podminky.urs.cz/item/CS_URS_2023_01/985331113" TargetMode="External" /><Relationship Id="rId122" Type="http://schemas.openxmlformats.org/officeDocument/2006/relationships/hyperlink" Target="https://podminky.urs.cz/item/CS_URS_2023_01/985331912" TargetMode="External" /><Relationship Id="rId123" Type="http://schemas.openxmlformats.org/officeDocument/2006/relationships/hyperlink" Target="https://podminky.urs.cz/item/CS_URS_2023_01/997013154" TargetMode="External" /><Relationship Id="rId124" Type="http://schemas.openxmlformats.org/officeDocument/2006/relationships/hyperlink" Target="https://podminky.urs.cz/item/CS_URS_2023_01/997013509" TargetMode="External" /><Relationship Id="rId125" Type="http://schemas.openxmlformats.org/officeDocument/2006/relationships/hyperlink" Target="https://podminky.urs.cz/item/CS_URS_2023_01/997013511" TargetMode="External" /><Relationship Id="rId126" Type="http://schemas.openxmlformats.org/officeDocument/2006/relationships/hyperlink" Target="https://podminky.urs.cz/item/CS_URS_2023_01/997013631" TargetMode="External" /><Relationship Id="rId127" Type="http://schemas.openxmlformats.org/officeDocument/2006/relationships/hyperlink" Target="https://podminky.urs.cz/item/CS_URS_2023_01/998017002" TargetMode="External" /><Relationship Id="rId128" Type="http://schemas.openxmlformats.org/officeDocument/2006/relationships/hyperlink" Target="https://podminky.urs.cz/item/CS_URS_2023_01/711112001" TargetMode="External" /><Relationship Id="rId129" Type="http://schemas.openxmlformats.org/officeDocument/2006/relationships/hyperlink" Target="https://podminky.urs.cz/item/CS_URS_2023_01/711142559" TargetMode="External" /><Relationship Id="rId130" Type="http://schemas.openxmlformats.org/officeDocument/2006/relationships/hyperlink" Target="https://podminky.urs.cz/item/CS_URS_2023_01/711161123" TargetMode="External" /><Relationship Id="rId131" Type="http://schemas.openxmlformats.org/officeDocument/2006/relationships/hyperlink" Target="https://podminky.urs.cz/item/CS_URS_2023_01/711491171" TargetMode="External" /><Relationship Id="rId132" Type="http://schemas.openxmlformats.org/officeDocument/2006/relationships/hyperlink" Target="https://podminky.urs.cz/item/CS_URS_2023_01/998711102" TargetMode="External" /><Relationship Id="rId133" Type="http://schemas.openxmlformats.org/officeDocument/2006/relationships/hyperlink" Target="https://podminky.urs.cz/item/CS_URS_2023_01/712311101" TargetMode="External" /><Relationship Id="rId134" Type="http://schemas.openxmlformats.org/officeDocument/2006/relationships/hyperlink" Target="https://podminky.urs.cz/item/CS_URS_2023_01/712341559" TargetMode="External" /><Relationship Id="rId135" Type="http://schemas.openxmlformats.org/officeDocument/2006/relationships/hyperlink" Target="https://podminky.urs.cz/item/CS_URS_2023_01/712811101" TargetMode="External" /><Relationship Id="rId136" Type="http://schemas.openxmlformats.org/officeDocument/2006/relationships/hyperlink" Target="https://podminky.urs.cz/item/CS_URS_2023_01/712841559" TargetMode="External" /><Relationship Id="rId137" Type="http://schemas.openxmlformats.org/officeDocument/2006/relationships/hyperlink" Target="https://podminky.urs.cz/item/CS_URS_2023_01/712331111" TargetMode="External" /><Relationship Id="rId138" Type="http://schemas.openxmlformats.org/officeDocument/2006/relationships/hyperlink" Target="https://podminky.urs.cz/item/CS_URS_2023_01/998712102" TargetMode="External" /><Relationship Id="rId139" Type="http://schemas.openxmlformats.org/officeDocument/2006/relationships/hyperlink" Target="https://podminky.urs.cz/item/CS_URS_2023_01/713141136" TargetMode="External" /><Relationship Id="rId140" Type="http://schemas.openxmlformats.org/officeDocument/2006/relationships/hyperlink" Target="https://podminky.urs.cz/item/CS_URS_2023_01/713141391" TargetMode="External" /><Relationship Id="rId141" Type="http://schemas.openxmlformats.org/officeDocument/2006/relationships/hyperlink" Target="https://podminky.urs.cz/item/CS_URS_2023_01/713141391" TargetMode="External" /><Relationship Id="rId142" Type="http://schemas.openxmlformats.org/officeDocument/2006/relationships/hyperlink" Target="https://podminky.urs.cz/item/CS_URS_2023_01/713141336" TargetMode="External" /><Relationship Id="rId143" Type="http://schemas.openxmlformats.org/officeDocument/2006/relationships/hyperlink" Target="https://podminky.urs.cz/item/CS_URS_2023_01/998713102" TargetMode="External" /><Relationship Id="rId144" Type="http://schemas.openxmlformats.org/officeDocument/2006/relationships/hyperlink" Target="https://podminky.urs.cz/item/CS_URS_2023_01/721242804" TargetMode="External" /><Relationship Id="rId145" Type="http://schemas.openxmlformats.org/officeDocument/2006/relationships/hyperlink" Target="https://podminky.urs.cz/item/CS_URS_2023_01/721241102" TargetMode="External" /><Relationship Id="rId146" Type="http://schemas.openxmlformats.org/officeDocument/2006/relationships/hyperlink" Target="https://podminky.urs.cz/item/CS_URS_2023_01/998721102" TargetMode="External" /><Relationship Id="rId147" Type="http://schemas.openxmlformats.org/officeDocument/2006/relationships/hyperlink" Target="https://podminky.urs.cz/item/CS_URS_2023_01/741372052" TargetMode="External" /><Relationship Id="rId148" Type="http://schemas.openxmlformats.org/officeDocument/2006/relationships/hyperlink" Target="https://podminky.urs.cz/item/CS_URS_2023_01/741421813" TargetMode="External" /><Relationship Id="rId149" Type="http://schemas.openxmlformats.org/officeDocument/2006/relationships/hyperlink" Target="https://podminky.urs.cz/item/CS_URS_2023_01/741421873" TargetMode="External" /><Relationship Id="rId150" Type="http://schemas.openxmlformats.org/officeDocument/2006/relationships/hyperlink" Target="https://podminky.urs.cz/item/CS_URS_2023_01/741421843" TargetMode="External" /><Relationship Id="rId151" Type="http://schemas.openxmlformats.org/officeDocument/2006/relationships/hyperlink" Target="https://podminky.urs.cz/item/CS_URS_2023_01/741420001" TargetMode="External" /><Relationship Id="rId152" Type="http://schemas.openxmlformats.org/officeDocument/2006/relationships/hyperlink" Target="https://podminky.urs.cz/item/CS_URS_2023_01/741420051" TargetMode="External" /><Relationship Id="rId153" Type="http://schemas.openxmlformats.org/officeDocument/2006/relationships/hyperlink" Target="https://podminky.urs.cz/item/CS_URS_2023_01/741420021" TargetMode="External" /><Relationship Id="rId154" Type="http://schemas.openxmlformats.org/officeDocument/2006/relationships/hyperlink" Target="https://podminky.urs.cz/item/CS_URS_2023_01/741420083" TargetMode="External" /><Relationship Id="rId155" Type="http://schemas.openxmlformats.org/officeDocument/2006/relationships/hyperlink" Target="https://podminky.urs.cz/item/CS_URS_2023_01/741810001" TargetMode="External" /><Relationship Id="rId156" Type="http://schemas.openxmlformats.org/officeDocument/2006/relationships/hyperlink" Target="https://podminky.urs.cz/item/CS_URS_2023_01/998741202" TargetMode="External" /><Relationship Id="rId157" Type="http://schemas.openxmlformats.org/officeDocument/2006/relationships/hyperlink" Target="https://podminky.urs.cz/item/CS_URS_2023_01/742310802" TargetMode="External" /><Relationship Id="rId158" Type="http://schemas.openxmlformats.org/officeDocument/2006/relationships/hyperlink" Target="https://podminky.urs.cz/item/CS_URS_2023_01/742310002" TargetMode="External" /><Relationship Id="rId159" Type="http://schemas.openxmlformats.org/officeDocument/2006/relationships/hyperlink" Target="https://podminky.urs.cz/item/CS_URS_2023_01/998742202" TargetMode="External" /><Relationship Id="rId160" Type="http://schemas.openxmlformats.org/officeDocument/2006/relationships/hyperlink" Target="https://podminky.urs.cz/item/CS_URS_2023_01/762341270" TargetMode="External" /><Relationship Id="rId161" Type="http://schemas.openxmlformats.org/officeDocument/2006/relationships/hyperlink" Target="https://podminky.urs.cz/item/CS_URS_2023_01/762395000" TargetMode="External" /><Relationship Id="rId162" Type="http://schemas.openxmlformats.org/officeDocument/2006/relationships/hyperlink" Target="https://podminky.urs.cz/item/CS_URS_2023_01/998762102" TargetMode="External" /><Relationship Id="rId163" Type="http://schemas.openxmlformats.org/officeDocument/2006/relationships/hyperlink" Target="https://podminky.urs.cz/item/CS_URS_2023_01/763182313" TargetMode="External" /><Relationship Id="rId164" Type="http://schemas.openxmlformats.org/officeDocument/2006/relationships/hyperlink" Target="https://podminky.urs.cz/item/CS_URS_2023_01/998763302" TargetMode="External" /><Relationship Id="rId165" Type="http://schemas.openxmlformats.org/officeDocument/2006/relationships/hyperlink" Target="https://podminky.urs.cz/item/CS_URS_2023_01/764001821" TargetMode="External" /><Relationship Id="rId166" Type="http://schemas.openxmlformats.org/officeDocument/2006/relationships/hyperlink" Target="https://podminky.urs.cz/item/CS_URS_2023_01/764002801" TargetMode="External" /><Relationship Id="rId167" Type="http://schemas.openxmlformats.org/officeDocument/2006/relationships/hyperlink" Target="https://podminky.urs.cz/item/CS_URS_2023_01/764002811" TargetMode="External" /><Relationship Id="rId168" Type="http://schemas.openxmlformats.org/officeDocument/2006/relationships/hyperlink" Target="https://podminky.urs.cz/item/CS_URS_2023_01/764002851" TargetMode="External" /><Relationship Id="rId169" Type="http://schemas.openxmlformats.org/officeDocument/2006/relationships/hyperlink" Target="https://podminky.urs.cz/item/CS_URS_2023_01/764002861" TargetMode="External" /><Relationship Id="rId170" Type="http://schemas.openxmlformats.org/officeDocument/2006/relationships/hyperlink" Target="https://podminky.urs.cz/item/CS_URS_2023_01/764002871" TargetMode="External" /><Relationship Id="rId171" Type="http://schemas.openxmlformats.org/officeDocument/2006/relationships/hyperlink" Target="https://podminky.urs.cz/item/CS_URS_2023_01/764004801" TargetMode="External" /><Relationship Id="rId172" Type="http://schemas.openxmlformats.org/officeDocument/2006/relationships/hyperlink" Target="https://podminky.urs.cz/item/CS_URS_2023_01/764004861" TargetMode="External" /><Relationship Id="rId173" Type="http://schemas.openxmlformats.org/officeDocument/2006/relationships/hyperlink" Target="https://podminky.urs.cz/item/CS_URS_2022_02/764.Rpol.K.01" TargetMode="External" /><Relationship Id="rId174" Type="http://schemas.openxmlformats.org/officeDocument/2006/relationships/hyperlink" Target="https://podminky.urs.cz/item/CS_URS_2023_01/764511602" TargetMode="External" /><Relationship Id="rId175" Type="http://schemas.openxmlformats.org/officeDocument/2006/relationships/hyperlink" Target="https://podminky.urs.cz/item/CS_URS_2023_01/764511622" TargetMode="External" /><Relationship Id="rId176" Type="http://schemas.openxmlformats.org/officeDocument/2006/relationships/hyperlink" Target="https://podminky.urs.cz/item/CS_URS_2023_01/764518622" TargetMode="External" /><Relationship Id="rId177" Type="http://schemas.openxmlformats.org/officeDocument/2006/relationships/hyperlink" Target="https://podminky.urs.cz/item/CS_URS_2023_01/764511642" TargetMode="External" /><Relationship Id="rId178" Type="http://schemas.openxmlformats.org/officeDocument/2006/relationships/hyperlink" Target="https://podminky.urs.cz/item/CS_URS_2022_02/764.Rpol.K.06" TargetMode="External" /><Relationship Id="rId179" Type="http://schemas.openxmlformats.org/officeDocument/2006/relationships/hyperlink" Target="https://podminky.urs.cz/item/CS_URS_2023_01/764218645" TargetMode="External" /><Relationship Id="rId180" Type="http://schemas.openxmlformats.org/officeDocument/2006/relationships/hyperlink" Target="https://podminky.urs.cz/item/CS_URS_2023_01/764237405" TargetMode="External" /><Relationship Id="rId181" Type="http://schemas.openxmlformats.org/officeDocument/2006/relationships/hyperlink" Target="https://podminky.urs.cz/item/CS_URS_2023_01/764212633" TargetMode="External" /><Relationship Id="rId182" Type="http://schemas.openxmlformats.org/officeDocument/2006/relationships/hyperlink" Target="https://podminky.urs.cz/item/CS_URS_2023_01/764111671" TargetMode="External" /><Relationship Id="rId183" Type="http://schemas.openxmlformats.org/officeDocument/2006/relationships/hyperlink" Target="https://podminky.urs.cz/item/CS_URS_2023_01/764002414" TargetMode="External" /><Relationship Id="rId184" Type="http://schemas.openxmlformats.org/officeDocument/2006/relationships/hyperlink" Target="https://podminky.urs.cz/item/CS_URS_2023_01/764311614" TargetMode="External" /><Relationship Id="rId185" Type="http://schemas.openxmlformats.org/officeDocument/2006/relationships/hyperlink" Target="https://podminky.urs.cz/item/CS_URS_2023_01/998764202" TargetMode="External" /><Relationship Id="rId186" Type="http://schemas.openxmlformats.org/officeDocument/2006/relationships/hyperlink" Target="https://podminky.urs.cz/item/CS_URS_2023_01/765121802" TargetMode="External" /><Relationship Id="rId187" Type="http://schemas.openxmlformats.org/officeDocument/2006/relationships/hyperlink" Target="https://podminky.urs.cz/item/CS_URS_2023_01/765121822" TargetMode="External" /><Relationship Id="rId188" Type="http://schemas.openxmlformats.org/officeDocument/2006/relationships/hyperlink" Target="https://podminky.urs.cz/item/CS_URS_2023_01/765121014" TargetMode="External" /><Relationship Id="rId189" Type="http://schemas.openxmlformats.org/officeDocument/2006/relationships/hyperlink" Target="https://podminky.urs.cz/item/CS_URS_2023_01/765121503" TargetMode="External" /><Relationship Id="rId190" Type="http://schemas.openxmlformats.org/officeDocument/2006/relationships/hyperlink" Target="https://podminky.urs.cz/item/CS_URS_2023_01/998765202" TargetMode="External" /><Relationship Id="rId191" Type="http://schemas.openxmlformats.org/officeDocument/2006/relationships/hyperlink" Target="https://podminky.urs.cz/item/CS_URS_2023_01/766622125" TargetMode="External" /><Relationship Id="rId192" Type="http://schemas.openxmlformats.org/officeDocument/2006/relationships/hyperlink" Target="https://podminky.urs.cz/item/CS_URS_2023_01/766622216" TargetMode="External" /><Relationship Id="rId193" Type="http://schemas.openxmlformats.org/officeDocument/2006/relationships/hyperlink" Target="https://podminky.urs.cz/item/CS_URS_2023_01/766622216" TargetMode="External" /><Relationship Id="rId194" Type="http://schemas.openxmlformats.org/officeDocument/2006/relationships/hyperlink" Target="https://podminky.urs.cz/item/CS_URS_2023_01/767627306" TargetMode="External" /><Relationship Id="rId195" Type="http://schemas.openxmlformats.org/officeDocument/2006/relationships/hyperlink" Target="https://podminky.urs.cz/item/CS_URS_2023_01/767627307" TargetMode="External" /><Relationship Id="rId196" Type="http://schemas.openxmlformats.org/officeDocument/2006/relationships/hyperlink" Target="https://podminky.urs.cz/item/CS_URS_2023_01/766694116" TargetMode="External" /><Relationship Id="rId197" Type="http://schemas.openxmlformats.org/officeDocument/2006/relationships/hyperlink" Target="https://podminky.urs.cz/item/CS_URS_2023_01/998766102" TargetMode="External" /><Relationship Id="rId198" Type="http://schemas.openxmlformats.org/officeDocument/2006/relationships/hyperlink" Target="https://podminky.urs.cz/item/CS_URS_2023_01/767163121" TargetMode="External" /><Relationship Id="rId199" Type="http://schemas.openxmlformats.org/officeDocument/2006/relationships/hyperlink" Target="https://podminky.urs.cz/item/CS_URS_2023_01/767646411" TargetMode="External" /><Relationship Id="rId200" Type="http://schemas.openxmlformats.org/officeDocument/2006/relationships/hyperlink" Target="https://podminky.urs.cz/item/CS_URS_2023_01/998767202" TargetMode="External" /><Relationship Id="rId201" Type="http://schemas.openxmlformats.org/officeDocument/2006/relationships/hyperlink" Target="https://podminky.urs.cz/item/CS_URS_2023_01/771573810" TargetMode="External" /><Relationship Id="rId202" Type="http://schemas.openxmlformats.org/officeDocument/2006/relationships/hyperlink" Target="https://podminky.urs.cz/item/CS_URS_2023_01/771591112" TargetMode="External" /><Relationship Id="rId203" Type="http://schemas.openxmlformats.org/officeDocument/2006/relationships/hyperlink" Target="https://podminky.urs.cz/item/CS_URS_2023_01/771574263" TargetMode="External" /><Relationship Id="rId204" Type="http://schemas.openxmlformats.org/officeDocument/2006/relationships/hyperlink" Target="https://podminky.urs.cz/item/CS_URS_2023_01/771577111" TargetMode="External" /><Relationship Id="rId205" Type="http://schemas.openxmlformats.org/officeDocument/2006/relationships/hyperlink" Target="https://podminky.urs.cz/item/CS_URS_2023_01/771474111" TargetMode="External" /><Relationship Id="rId206" Type="http://schemas.openxmlformats.org/officeDocument/2006/relationships/hyperlink" Target="https://podminky.urs.cz/item/CS_URS_2023_01/771591115" TargetMode="External" /><Relationship Id="rId207" Type="http://schemas.openxmlformats.org/officeDocument/2006/relationships/hyperlink" Target="https://podminky.urs.cz/item/CS_URS_2023_01/771161023" TargetMode="External" /><Relationship Id="rId208" Type="http://schemas.openxmlformats.org/officeDocument/2006/relationships/hyperlink" Target="https://podminky.urs.cz/item/CS_URS_2023_01/998771102" TargetMode="External" /><Relationship Id="rId209" Type="http://schemas.openxmlformats.org/officeDocument/2006/relationships/hyperlink" Target="https://podminky.urs.cz/item/CS_URS_2023_01/783806811" TargetMode="External" /><Relationship Id="rId210" Type="http://schemas.openxmlformats.org/officeDocument/2006/relationships/hyperlink" Target="https://podminky.urs.cz/item/CS_URS_2023_01/783823165" TargetMode="External" /><Relationship Id="rId211" Type="http://schemas.openxmlformats.org/officeDocument/2006/relationships/hyperlink" Target="https://podminky.urs.cz/item/CS_URS_2023_01/783827445" TargetMode="External" /><Relationship Id="rId212" Type="http://schemas.openxmlformats.org/officeDocument/2006/relationships/hyperlink" Target="https://podminky.urs.cz/item/CS_URS_2023_01/783823185" TargetMode="External" /><Relationship Id="rId213" Type="http://schemas.openxmlformats.org/officeDocument/2006/relationships/hyperlink" Target="https://podminky.urs.cz/item/CS_URS_2023_01/783827485" TargetMode="External" /><Relationship Id="rId214" Type="http://schemas.openxmlformats.org/officeDocument/2006/relationships/hyperlink" Target="https://podminky.urs.cz/item/CS_URS_2023_01/783301313" TargetMode="External" /><Relationship Id="rId215" Type="http://schemas.openxmlformats.org/officeDocument/2006/relationships/hyperlink" Target="https://podminky.urs.cz/item/CS_URS_2023_01/783306801" TargetMode="External" /><Relationship Id="rId216" Type="http://schemas.openxmlformats.org/officeDocument/2006/relationships/hyperlink" Target="https://podminky.urs.cz/item/CS_URS_2023_01/783314201" TargetMode="External" /><Relationship Id="rId217" Type="http://schemas.openxmlformats.org/officeDocument/2006/relationships/hyperlink" Target="https://podminky.urs.cz/item/CS_URS_2023_01/783317101" TargetMode="External" /><Relationship Id="rId218" Type="http://schemas.openxmlformats.org/officeDocument/2006/relationships/hyperlink" Target="https://podminky.urs.cz/item/CS_URS_2023_01/783101203" TargetMode="External" /><Relationship Id="rId219" Type="http://schemas.openxmlformats.org/officeDocument/2006/relationships/hyperlink" Target="https://podminky.urs.cz/item/CS_URS_2023_01/783114101" TargetMode="External" /><Relationship Id="rId220" Type="http://schemas.openxmlformats.org/officeDocument/2006/relationships/hyperlink" Target="https://podminky.urs.cz/item/CS_URS_2023_01/783117101" TargetMode="External" /><Relationship Id="rId221" Type="http://schemas.openxmlformats.org/officeDocument/2006/relationships/hyperlink" Target="https://podminky.urs.cz/item/CS_URS_2023_01/784681025" TargetMode="External" /><Relationship Id="rId222" Type="http://schemas.openxmlformats.org/officeDocument/2006/relationships/hyperlink" Target="https://podminky.urs.cz/item/CS_URS_2023_01/784681003" TargetMode="External" /><Relationship Id="rId223" Type="http://schemas.openxmlformats.org/officeDocument/2006/relationships/hyperlink" Target="https://podminky.urs.cz/item/CS_URS_2023_01/011503000" TargetMode="External" /><Relationship Id="rId224" Type="http://schemas.openxmlformats.org/officeDocument/2006/relationships/hyperlink" Target="https://podminky.urs.cz/item/CS_URS_2023_01/030001000" TargetMode="External" /><Relationship Id="rId225" Type="http://schemas.openxmlformats.org/officeDocument/2006/relationships/hyperlink" Target="https://podminky.urs.cz/item/CS_URS_2023_01/043194000" TargetMode="External" /><Relationship Id="rId226" Type="http://schemas.openxmlformats.org/officeDocument/2006/relationships/hyperlink" Target="https://podminky.urs.cz/item/CS_URS_2023_01/065002000" TargetMode="External" /><Relationship Id="rId22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33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38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39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40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41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42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43</v>
      </c>
      <c r="E29" s="48"/>
      <c r="F29" s="33" t="s">
        <v>44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45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46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47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48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49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50</v>
      </c>
      <c r="U35" s="55"/>
      <c r="V35" s="55"/>
      <c r="W35" s="55"/>
      <c r="X35" s="57" t="s">
        <v>51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52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20221221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Bytový dům ul. Švermova a 9. května č.p. 242-248, Stochov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parc. číslo st. 599, 600, 601, 602, 603, 604, 605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21. 12. 2022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Město Stochov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32</v>
      </c>
      <c r="AJ49" s="41"/>
      <c r="AK49" s="41"/>
      <c r="AL49" s="41"/>
      <c r="AM49" s="74" t="str">
        <f>IF(E17="","",E17)</f>
        <v>DEKPROJEKT s.r.o.</v>
      </c>
      <c r="AN49" s="65"/>
      <c r="AO49" s="65"/>
      <c r="AP49" s="65"/>
      <c r="AQ49" s="41"/>
      <c r="AR49" s="45"/>
      <c r="AS49" s="75" t="s">
        <v>53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30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36</v>
      </c>
      <c r="AJ50" s="41"/>
      <c r="AK50" s="41"/>
      <c r="AL50" s="41"/>
      <c r="AM50" s="74" t="str">
        <f>IF(E20="","",E20)</f>
        <v>DEKPROJEKT s.r.o.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54</v>
      </c>
      <c r="D52" s="88"/>
      <c r="E52" s="88"/>
      <c r="F52" s="88"/>
      <c r="G52" s="88"/>
      <c r="H52" s="89"/>
      <c r="I52" s="90" t="s">
        <v>55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56</v>
      </c>
      <c r="AH52" s="88"/>
      <c r="AI52" s="88"/>
      <c r="AJ52" s="88"/>
      <c r="AK52" s="88"/>
      <c r="AL52" s="88"/>
      <c r="AM52" s="88"/>
      <c r="AN52" s="90" t="s">
        <v>57</v>
      </c>
      <c r="AO52" s="88"/>
      <c r="AP52" s="88"/>
      <c r="AQ52" s="92" t="s">
        <v>58</v>
      </c>
      <c r="AR52" s="45"/>
      <c r="AS52" s="93" t="s">
        <v>59</v>
      </c>
      <c r="AT52" s="94" t="s">
        <v>60</v>
      </c>
      <c r="AU52" s="94" t="s">
        <v>61</v>
      </c>
      <c r="AV52" s="94" t="s">
        <v>62</v>
      </c>
      <c r="AW52" s="94" t="s">
        <v>63</v>
      </c>
      <c r="AX52" s="94" t="s">
        <v>64</v>
      </c>
      <c r="AY52" s="94" t="s">
        <v>65</v>
      </c>
      <c r="AZ52" s="94" t="s">
        <v>66</v>
      </c>
      <c r="BA52" s="94" t="s">
        <v>67</v>
      </c>
      <c r="BB52" s="94" t="s">
        <v>68</v>
      </c>
      <c r="BC52" s="94" t="s">
        <v>69</v>
      </c>
      <c r="BD52" s="95" t="s">
        <v>70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71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ROUND(AS55,2)</f>
        <v>0</v>
      </c>
      <c r="AT54" s="107">
        <f>ROUND(SUM(AV54:AW54),2)</f>
        <v>0</v>
      </c>
      <c r="AU54" s="108">
        <f>ROUND(AU55,5)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ROUND(AZ55,2)</f>
        <v>0</v>
      </c>
      <c r="BA54" s="107">
        <f>ROUND(BA55,2)</f>
        <v>0</v>
      </c>
      <c r="BB54" s="107">
        <f>ROUND(BB55,2)</f>
        <v>0</v>
      </c>
      <c r="BC54" s="107">
        <f>ROUND(BC55,2)</f>
        <v>0</v>
      </c>
      <c r="BD54" s="109">
        <f>ROUND(BD55,2)</f>
        <v>0</v>
      </c>
      <c r="BE54" s="6"/>
      <c r="BS54" s="110" t="s">
        <v>72</v>
      </c>
      <c r="BT54" s="110" t="s">
        <v>73</v>
      </c>
      <c r="BU54" s="111" t="s">
        <v>74</v>
      </c>
      <c r="BV54" s="110" t="s">
        <v>75</v>
      </c>
      <c r="BW54" s="110" t="s">
        <v>5</v>
      </c>
      <c r="BX54" s="110" t="s">
        <v>76</v>
      </c>
      <c r="CL54" s="110" t="s">
        <v>19</v>
      </c>
    </row>
    <row r="55" s="7" customFormat="1" ht="16.5" customHeight="1">
      <c r="A55" s="112" t="s">
        <v>77</v>
      </c>
      <c r="B55" s="113"/>
      <c r="C55" s="114"/>
      <c r="D55" s="115" t="s">
        <v>78</v>
      </c>
      <c r="E55" s="115"/>
      <c r="F55" s="115"/>
      <c r="G55" s="115"/>
      <c r="H55" s="115"/>
      <c r="I55" s="116"/>
      <c r="J55" s="115" t="s">
        <v>79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'SO-01 - Architektonicko-s...'!J30</f>
        <v>0</v>
      </c>
      <c r="AH55" s="116"/>
      <c r="AI55" s="116"/>
      <c r="AJ55" s="116"/>
      <c r="AK55" s="116"/>
      <c r="AL55" s="116"/>
      <c r="AM55" s="116"/>
      <c r="AN55" s="117">
        <f>SUM(AG55,AT55)</f>
        <v>0</v>
      </c>
      <c r="AO55" s="116"/>
      <c r="AP55" s="116"/>
      <c r="AQ55" s="118" t="s">
        <v>80</v>
      </c>
      <c r="AR55" s="119"/>
      <c r="AS55" s="120">
        <v>0</v>
      </c>
      <c r="AT55" s="121">
        <f>ROUND(SUM(AV55:AW55),2)</f>
        <v>0</v>
      </c>
      <c r="AU55" s="122">
        <f>'SO-01 - Architektonicko-s...'!P117</f>
        <v>0</v>
      </c>
      <c r="AV55" s="121">
        <f>'SO-01 - Architektonicko-s...'!J33</f>
        <v>0</v>
      </c>
      <c r="AW55" s="121">
        <f>'SO-01 - Architektonicko-s...'!J34</f>
        <v>0</v>
      </c>
      <c r="AX55" s="121">
        <f>'SO-01 - Architektonicko-s...'!J35</f>
        <v>0</v>
      </c>
      <c r="AY55" s="121">
        <f>'SO-01 - Architektonicko-s...'!J36</f>
        <v>0</v>
      </c>
      <c r="AZ55" s="121">
        <f>'SO-01 - Architektonicko-s...'!F33</f>
        <v>0</v>
      </c>
      <c r="BA55" s="121">
        <f>'SO-01 - Architektonicko-s...'!F34</f>
        <v>0</v>
      </c>
      <c r="BB55" s="121">
        <f>'SO-01 - Architektonicko-s...'!F35</f>
        <v>0</v>
      </c>
      <c r="BC55" s="121">
        <f>'SO-01 - Architektonicko-s...'!F36</f>
        <v>0</v>
      </c>
      <c r="BD55" s="123">
        <f>'SO-01 - Architektonicko-s...'!F37</f>
        <v>0</v>
      </c>
      <c r="BE55" s="7"/>
      <c r="BT55" s="124" t="s">
        <v>81</v>
      </c>
      <c r="BV55" s="124" t="s">
        <v>75</v>
      </c>
      <c r="BW55" s="124" t="s">
        <v>82</v>
      </c>
      <c r="BX55" s="124" t="s">
        <v>5</v>
      </c>
      <c r="CL55" s="124" t="s">
        <v>19</v>
      </c>
      <c r="CM55" s="124" t="s">
        <v>81</v>
      </c>
    </row>
    <row r="56" s="2" customFormat="1" ht="30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5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</row>
    <row r="57" s="2" customFormat="1" ht="6.96" customHeight="1">
      <c r="A57" s="39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45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</sheetData>
  <sheetProtection sheet="1" formatColumns="0" formatRows="0" objects="1" scenarios="1" spinCount="100000" saltValue="aBZpeWBUlJcJ1YvHWSt8/V0LXvF4dQeM4CKdofocDEPo8rrx+9qcjs7ZwALJ4/FmiM5OGtr0ibhEybRayfLz3A==" hashValue="btnift2GkFP21VJ9PIoVjtWhgH1Ntl6OMKdOJQ/JBU5YuEYIHCt5Vk51XwwXqrPLhaypnOHZmwBLJeZLalI8ig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SO-01 - Architektonicko-s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82</v>
      </c>
    </row>
    <row r="3" s="1" customFormat="1" ht="6.96" customHeight="1">
      <c r="B3" s="125"/>
      <c r="C3" s="126"/>
      <c r="D3" s="126"/>
      <c r="E3" s="126"/>
      <c r="F3" s="126"/>
      <c r="G3" s="126"/>
      <c r="H3" s="126"/>
      <c r="I3" s="126"/>
      <c r="J3" s="126"/>
      <c r="K3" s="126"/>
      <c r="L3" s="21"/>
      <c r="AT3" s="18" t="s">
        <v>81</v>
      </c>
    </row>
    <row r="4" s="1" customFormat="1" ht="24.96" customHeight="1">
      <c r="B4" s="21"/>
      <c r="D4" s="127" t="s">
        <v>83</v>
      </c>
      <c r="L4" s="21"/>
      <c r="M4" s="128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29" t="s">
        <v>16</v>
      </c>
      <c r="L6" s="21"/>
    </row>
    <row r="7" s="1" customFormat="1" ht="16.5" customHeight="1">
      <c r="B7" s="21"/>
      <c r="E7" s="130" t="str">
        <f>'Rekapitulace stavby'!K6</f>
        <v>Bytový dům ul. Švermova a 9. května č.p. 242-248, Stochov</v>
      </c>
      <c r="F7" s="129"/>
      <c r="G7" s="129"/>
      <c r="H7" s="129"/>
      <c r="L7" s="21"/>
    </row>
    <row r="8" s="2" customFormat="1" ht="12" customHeight="1">
      <c r="A8" s="39"/>
      <c r="B8" s="45"/>
      <c r="C8" s="39"/>
      <c r="D8" s="129" t="s">
        <v>84</v>
      </c>
      <c r="E8" s="39"/>
      <c r="F8" s="39"/>
      <c r="G8" s="39"/>
      <c r="H8" s="39"/>
      <c r="I8" s="39"/>
      <c r="J8" s="39"/>
      <c r="K8" s="39"/>
      <c r="L8" s="131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2" t="s">
        <v>85</v>
      </c>
      <c r="F9" s="39"/>
      <c r="G9" s="39"/>
      <c r="H9" s="39"/>
      <c r="I9" s="39"/>
      <c r="J9" s="39"/>
      <c r="K9" s="39"/>
      <c r="L9" s="131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131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29" t="s">
        <v>18</v>
      </c>
      <c r="E11" s="39"/>
      <c r="F11" s="133" t="s">
        <v>19</v>
      </c>
      <c r="G11" s="39"/>
      <c r="H11" s="39"/>
      <c r="I11" s="129" t="s">
        <v>20</v>
      </c>
      <c r="J11" s="133" t="s">
        <v>19</v>
      </c>
      <c r="K11" s="39"/>
      <c r="L11" s="131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29" t="s">
        <v>21</v>
      </c>
      <c r="E12" s="39"/>
      <c r="F12" s="133" t="s">
        <v>22</v>
      </c>
      <c r="G12" s="39"/>
      <c r="H12" s="39"/>
      <c r="I12" s="129" t="s">
        <v>23</v>
      </c>
      <c r="J12" s="134" t="str">
        <f>'Rekapitulace stavby'!AN8</f>
        <v>21. 12. 2022</v>
      </c>
      <c r="K12" s="39"/>
      <c r="L12" s="131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131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29" t="s">
        <v>25</v>
      </c>
      <c r="E14" s="39"/>
      <c r="F14" s="39"/>
      <c r="G14" s="39"/>
      <c r="H14" s="39"/>
      <c r="I14" s="129" t="s">
        <v>26</v>
      </c>
      <c r="J14" s="133" t="s">
        <v>27</v>
      </c>
      <c r="K14" s="39"/>
      <c r="L14" s="131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33" t="s">
        <v>28</v>
      </c>
      <c r="F15" s="39"/>
      <c r="G15" s="39"/>
      <c r="H15" s="39"/>
      <c r="I15" s="129" t="s">
        <v>29</v>
      </c>
      <c r="J15" s="133" t="s">
        <v>19</v>
      </c>
      <c r="K15" s="39"/>
      <c r="L15" s="131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131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29" t="s">
        <v>30</v>
      </c>
      <c r="E17" s="39"/>
      <c r="F17" s="39"/>
      <c r="G17" s="39"/>
      <c r="H17" s="39"/>
      <c r="I17" s="129" t="s">
        <v>26</v>
      </c>
      <c r="J17" s="34" t="str">
        <f>'Rekapitulace stavby'!AN13</f>
        <v>Vyplň údaj</v>
      </c>
      <c r="K17" s="39"/>
      <c r="L17" s="131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33"/>
      <c r="G18" s="133"/>
      <c r="H18" s="133"/>
      <c r="I18" s="129" t="s">
        <v>29</v>
      </c>
      <c r="J18" s="34" t="str">
        <f>'Rekapitulace stavby'!AN14</f>
        <v>Vyplň údaj</v>
      </c>
      <c r="K18" s="39"/>
      <c r="L18" s="131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131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29" t="s">
        <v>32</v>
      </c>
      <c r="E20" s="39"/>
      <c r="F20" s="39"/>
      <c r="G20" s="39"/>
      <c r="H20" s="39"/>
      <c r="I20" s="129" t="s">
        <v>26</v>
      </c>
      <c r="J20" s="133" t="s">
        <v>33</v>
      </c>
      <c r="K20" s="39"/>
      <c r="L20" s="131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33" t="s">
        <v>34</v>
      </c>
      <c r="F21" s="39"/>
      <c r="G21" s="39"/>
      <c r="H21" s="39"/>
      <c r="I21" s="129" t="s">
        <v>29</v>
      </c>
      <c r="J21" s="133" t="s">
        <v>19</v>
      </c>
      <c r="K21" s="39"/>
      <c r="L21" s="131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131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29" t="s">
        <v>36</v>
      </c>
      <c r="E23" s="39"/>
      <c r="F23" s="39"/>
      <c r="G23" s="39"/>
      <c r="H23" s="39"/>
      <c r="I23" s="129" t="s">
        <v>26</v>
      </c>
      <c r="J23" s="133" t="s">
        <v>33</v>
      </c>
      <c r="K23" s="39"/>
      <c r="L23" s="131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33" t="s">
        <v>34</v>
      </c>
      <c r="F24" s="39"/>
      <c r="G24" s="39"/>
      <c r="H24" s="39"/>
      <c r="I24" s="129" t="s">
        <v>29</v>
      </c>
      <c r="J24" s="133" t="s">
        <v>19</v>
      </c>
      <c r="K24" s="39"/>
      <c r="L24" s="131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131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29" t="s">
        <v>37</v>
      </c>
      <c r="E26" s="39"/>
      <c r="F26" s="39"/>
      <c r="G26" s="39"/>
      <c r="H26" s="39"/>
      <c r="I26" s="39"/>
      <c r="J26" s="39"/>
      <c r="K26" s="39"/>
      <c r="L26" s="131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35"/>
      <c r="B27" s="136"/>
      <c r="C27" s="135"/>
      <c r="D27" s="135"/>
      <c r="E27" s="137" t="s">
        <v>19</v>
      </c>
      <c r="F27" s="137"/>
      <c r="G27" s="137"/>
      <c r="H27" s="137"/>
      <c r="I27" s="135"/>
      <c r="J27" s="135"/>
      <c r="K27" s="135"/>
      <c r="L27" s="138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131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39"/>
      <c r="E29" s="139"/>
      <c r="F29" s="139"/>
      <c r="G29" s="139"/>
      <c r="H29" s="139"/>
      <c r="I29" s="139"/>
      <c r="J29" s="139"/>
      <c r="K29" s="139"/>
      <c r="L29" s="131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0" t="s">
        <v>39</v>
      </c>
      <c r="E30" s="39"/>
      <c r="F30" s="39"/>
      <c r="G30" s="39"/>
      <c r="H30" s="39"/>
      <c r="I30" s="39"/>
      <c r="J30" s="141">
        <f>ROUND(J117, 2)</f>
        <v>0</v>
      </c>
      <c r="K30" s="39"/>
      <c r="L30" s="131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39"/>
      <c r="E31" s="139"/>
      <c r="F31" s="139"/>
      <c r="G31" s="139"/>
      <c r="H31" s="139"/>
      <c r="I31" s="139"/>
      <c r="J31" s="139"/>
      <c r="K31" s="139"/>
      <c r="L31" s="131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2" t="s">
        <v>41</v>
      </c>
      <c r="G32" s="39"/>
      <c r="H32" s="39"/>
      <c r="I32" s="142" t="s">
        <v>40</v>
      </c>
      <c r="J32" s="142" t="s">
        <v>42</v>
      </c>
      <c r="K32" s="39"/>
      <c r="L32" s="131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43" t="s">
        <v>43</v>
      </c>
      <c r="E33" s="129" t="s">
        <v>44</v>
      </c>
      <c r="F33" s="144">
        <f>ROUND((SUM(BE117:BE1453)),  2)</f>
        <v>0</v>
      </c>
      <c r="G33" s="39"/>
      <c r="H33" s="39"/>
      <c r="I33" s="145">
        <v>0.20999999999999999</v>
      </c>
      <c r="J33" s="144">
        <f>ROUND(((SUM(BE117:BE1453))*I33),  2)</f>
        <v>0</v>
      </c>
      <c r="K33" s="39"/>
      <c r="L33" s="131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29" t="s">
        <v>45</v>
      </c>
      <c r="F34" s="144">
        <f>ROUND((SUM(BF117:BF1453)),  2)</f>
        <v>0</v>
      </c>
      <c r="G34" s="39"/>
      <c r="H34" s="39"/>
      <c r="I34" s="145">
        <v>0.14999999999999999</v>
      </c>
      <c r="J34" s="144">
        <f>ROUND(((SUM(BF117:BF1453))*I34),  2)</f>
        <v>0</v>
      </c>
      <c r="K34" s="39"/>
      <c r="L34" s="131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29" t="s">
        <v>46</v>
      </c>
      <c r="F35" s="144">
        <f>ROUND((SUM(BG117:BG1453)),  2)</f>
        <v>0</v>
      </c>
      <c r="G35" s="39"/>
      <c r="H35" s="39"/>
      <c r="I35" s="145">
        <v>0.20999999999999999</v>
      </c>
      <c r="J35" s="144">
        <f>0</f>
        <v>0</v>
      </c>
      <c r="K35" s="39"/>
      <c r="L35" s="131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29" t="s">
        <v>47</v>
      </c>
      <c r="F36" s="144">
        <f>ROUND((SUM(BH117:BH1453)),  2)</f>
        <v>0</v>
      </c>
      <c r="G36" s="39"/>
      <c r="H36" s="39"/>
      <c r="I36" s="145">
        <v>0.14999999999999999</v>
      </c>
      <c r="J36" s="144">
        <f>0</f>
        <v>0</v>
      </c>
      <c r="K36" s="39"/>
      <c r="L36" s="131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29" t="s">
        <v>48</v>
      </c>
      <c r="F37" s="144">
        <f>ROUND((SUM(BI117:BI1453)),  2)</f>
        <v>0</v>
      </c>
      <c r="G37" s="39"/>
      <c r="H37" s="39"/>
      <c r="I37" s="145">
        <v>0</v>
      </c>
      <c r="J37" s="144">
        <f>0</f>
        <v>0</v>
      </c>
      <c r="K37" s="39"/>
      <c r="L37" s="131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131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46"/>
      <c r="D39" s="147" t="s">
        <v>49</v>
      </c>
      <c r="E39" s="148"/>
      <c r="F39" s="148"/>
      <c r="G39" s="149" t="s">
        <v>50</v>
      </c>
      <c r="H39" s="150" t="s">
        <v>51</v>
      </c>
      <c r="I39" s="148"/>
      <c r="J39" s="151">
        <f>SUM(J30:J37)</f>
        <v>0</v>
      </c>
      <c r="K39" s="152"/>
      <c r="L39" s="131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153"/>
      <c r="C40" s="154"/>
      <c r="D40" s="154"/>
      <c r="E40" s="154"/>
      <c r="F40" s="154"/>
      <c r="G40" s="154"/>
      <c r="H40" s="154"/>
      <c r="I40" s="154"/>
      <c r="J40" s="154"/>
      <c r="K40" s="154"/>
      <c r="L40" s="131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4" s="2" customFormat="1" ht="6.96" customHeight="1">
      <c r="A44" s="39"/>
      <c r="B44" s="155"/>
      <c r="C44" s="156"/>
      <c r="D44" s="156"/>
      <c r="E44" s="156"/>
      <c r="F44" s="156"/>
      <c r="G44" s="156"/>
      <c r="H44" s="156"/>
      <c r="I44" s="156"/>
      <c r="J44" s="156"/>
      <c r="K44" s="156"/>
      <c r="L44" s="131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2" customFormat="1" ht="24.96" customHeight="1">
      <c r="A45" s="39"/>
      <c r="B45" s="40"/>
      <c r="C45" s="24" t="s">
        <v>86</v>
      </c>
      <c r="D45" s="41"/>
      <c r="E45" s="41"/>
      <c r="F45" s="41"/>
      <c r="G45" s="41"/>
      <c r="H45" s="41"/>
      <c r="I45" s="41"/>
      <c r="J45" s="41"/>
      <c r="K45" s="41"/>
      <c r="L45" s="131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131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12" customHeight="1">
      <c r="A47" s="39"/>
      <c r="B47" s="40"/>
      <c r="C47" s="33" t="s">
        <v>16</v>
      </c>
      <c r="D47" s="41"/>
      <c r="E47" s="41"/>
      <c r="F47" s="41"/>
      <c r="G47" s="41"/>
      <c r="H47" s="41"/>
      <c r="I47" s="41"/>
      <c r="J47" s="41"/>
      <c r="K47" s="41"/>
      <c r="L47" s="131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16.5" customHeight="1">
      <c r="A48" s="39"/>
      <c r="B48" s="40"/>
      <c r="C48" s="41"/>
      <c r="D48" s="41"/>
      <c r="E48" s="157" t="str">
        <f>E7</f>
        <v>Bytový dům ul. Švermova a 9. května č.p. 242-248, Stochov</v>
      </c>
      <c r="F48" s="33"/>
      <c r="G48" s="33"/>
      <c r="H48" s="33"/>
      <c r="I48" s="41"/>
      <c r="J48" s="41"/>
      <c r="K48" s="41"/>
      <c r="L48" s="131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84</v>
      </c>
      <c r="D49" s="41"/>
      <c r="E49" s="41"/>
      <c r="F49" s="41"/>
      <c r="G49" s="41"/>
      <c r="H49" s="41"/>
      <c r="I49" s="41"/>
      <c r="J49" s="41"/>
      <c r="K49" s="41"/>
      <c r="L49" s="131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70" t="str">
        <f>E9</f>
        <v>SO-01 - Architektonicko-stavební část</v>
      </c>
      <c r="F50" s="41"/>
      <c r="G50" s="41"/>
      <c r="H50" s="41"/>
      <c r="I50" s="41"/>
      <c r="J50" s="41"/>
      <c r="K50" s="41"/>
      <c r="L50" s="131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2" customFormat="1" ht="6.96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131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="2" customFormat="1" ht="12" customHeight="1">
      <c r="A52" s="39"/>
      <c r="B52" s="40"/>
      <c r="C52" s="33" t="s">
        <v>21</v>
      </c>
      <c r="D52" s="41"/>
      <c r="E52" s="41"/>
      <c r="F52" s="28" t="str">
        <f>F12</f>
        <v>parc. číslo st. 599, 600, 601, 602, 603, 604, 605</v>
      </c>
      <c r="G52" s="41"/>
      <c r="H52" s="41"/>
      <c r="I52" s="33" t="s">
        <v>23</v>
      </c>
      <c r="J52" s="73" t="str">
        <f>IF(J12="","",J12)</f>
        <v>21. 12. 2022</v>
      </c>
      <c r="K52" s="41"/>
      <c r="L52" s="131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6.96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131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5.15" customHeight="1">
      <c r="A54" s="39"/>
      <c r="B54" s="40"/>
      <c r="C54" s="33" t="s">
        <v>25</v>
      </c>
      <c r="D54" s="41"/>
      <c r="E54" s="41"/>
      <c r="F54" s="28" t="str">
        <f>E15</f>
        <v>Město Stochov</v>
      </c>
      <c r="G54" s="41"/>
      <c r="H54" s="41"/>
      <c r="I54" s="33" t="s">
        <v>32</v>
      </c>
      <c r="J54" s="37" t="str">
        <f>E21</f>
        <v>DEKPROJEKT s.r.o.</v>
      </c>
      <c r="K54" s="41"/>
      <c r="L54" s="131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15.15" customHeight="1">
      <c r="A55" s="39"/>
      <c r="B55" s="40"/>
      <c r="C55" s="33" t="s">
        <v>30</v>
      </c>
      <c r="D55" s="41"/>
      <c r="E55" s="41"/>
      <c r="F55" s="28" t="str">
        <f>IF(E18="","",E18)</f>
        <v>Vyplň údaj</v>
      </c>
      <c r="G55" s="41"/>
      <c r="H55" s="41"/>
      <c r="I55" s="33" t="s">
        <v>36</v>
      </c>
      <c r="J55" s="37" t="str">
        <f>E24</f>
        <v>DEKPROJEKT s.r.o.</v>
      </c>
      <c r="K55" s="41"/>
      <c r="L55" s="131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0.32" customHeight="1">
      <c r="A56" s="39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131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29.28" customHeight="1">
      <c r="A57" s="39"/>
      <c r="B57" s="40"/>
      <c r="C57" s="158" t="s">
        <v>87</v>
      </c>
      <c r="D57" s="159"/>
      <c r="E57" s="159"/>
      <c r="F57" s="159"/>
      <c r="G57" s="159"/>
      <c r="H57" s="159"/>
      <c r="I57" s="159"/>
      <c r="J57" s="160" t="s">
        <v>88</v>
      </c>
      <c r="K57" s="159"/>
      <c r="L57" s="131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0.32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131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22.8" customHeight="1">
      <c r="A59" s="39"/>
      <c r="B59" s="40"/>
      <c r="C59" s="161" t="s">
        <v>71</v>
      </c>
      <c r="D59" s="41"/>
      <c r="E59" s="41"/>
      <c r="F59" s="41"/>
      <c r="G59" s="41"/>
      <c r="H59" s="41"/>
      <c r="I59" s="41"/>
      <c r="J59" s="103">
        <f>J117</f>
        <v>0</v>
      </c>
      <c r="K59" s="41"/>
      <c r="L59" s="131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U59" s="18" t="s">
        <v>89</v>
      </c>
    </row>
    <row r="60" s="9" customFormat="1" ht="24.96" customHeight="1">
      <c r="A60" s="9"/>
      <c r="B60" s="162"/>
      <c r="C60" s="163"/>
      <c r="D60" s="164" t="s">
        <v>90</v>
      </c>
      <c r="E60" s="165"/>
      <c r="F60" s="165"/>
      <c r="G60" s="165"/>
      <c r="H60" s="165"/>
      <c r="I60" s="165"/>
      <c r="J60" s="166">
        <f>J118</f>
        <v>0</v>
      </c>
      <c r="K60" s="163"/>
      <c r="L60" s="167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68"/>
      <c r="C61" s="169"/>
      <c r="D61" s="170" t="s">
        <v>91</v>
      </c>
      <c r="E61" s="171"/>
      <c r="F61" s="171"/>
      <c r="G61" s="171"/>
      <c r="H61" s="171"/>
      <c r="I61" s="171"/>
      <c r="J61" s="172">
        <f>J119</f>
        <v>0</v>
      </c>
      <c r="K61" s="169"/>
      <c r="L61" s="173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8"/>
      <c r="C62" s="169"/>
      <c r="D62" s="170" t="s">
        <v>92</v>
      </c>
      <c r="E62" s="171"/>
      <c r="F62" s="171"/>
      <c r="G62" s="171"/>
      <c r="H62" s="171"/>
      <c r="I62" s="171"/>
      <c r="J62" s="172">
        <f>J166</f>
        <v>0</v>
      </c>
      <c r="K62" s="169"/>
      <c r="L62" s="173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68"/>
      <c r="C63" s="169"/>
      <c r="D63" s="170" t="s">
        <v>93</v>
      </c>
      <c r="E63" s="171"/>
      <c r="F63" s="171"/>
      <c r="G63" s="171"/>
      <c r="H63" s="171"/>
      <c r="I63" s="171"/>
      <c r="J63" s="172">
        <f>J192</f>
        <v>0</v>
      </c>
      <c r="K63" s="169"/>
      <c r="L63" s="173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4.88" customHeight="1">
      <c r="A64" s="10"/>
      <c r="B64" s="168"/>
      <c r="C64" s="169"/>
      <c r="D64" s="170" t="s">
        <v>94</v>
      </c>
      <c r="E64" s="171"/>
      <c r="F64" s="171"/>
      <c r="G64" s="171"/>
      <c r="H64" s="171"/>
      <c r="I64" s="171"/>
      <c r="J64" s="172">
        <f>J193</f>
        <v>0</v>
      </c>
      <c r="K64" s="169"/>
      <c r="L64" s="173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4.88" customHeight="1">
      <c r="A65" s="10"/>
      <c r="B65" s="168"/>
      <c r="C65" s="169"/>
      <c r="D65" s="170" t="s">
        <v>95</v>
      </c>
      <c r="E65" s="171"/>
      <c r="F65" s="171"/>
      <c r="G65" s="171"/>
      <c r="H65" s="171"/>
      <c r="I65" s="171"/>
      <c r="J65" s="172">
        <f>J212</f>
        <v>0</v>
      </c>
      <c r="K65" s="169"/>
      <c r="L65" s="173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68"/>
      <c r="C66" s="169"/>
      <c r="D66" s="170" t="s">
        <v>96</v>
      </c>
      <c r="E66" s="171"/>
      <c r="F66" s="171"/>
      <c r="G66" s="171"/>
      <c r="H66" s="171"/>
      <c r="I66" s="171"/>
      <c r="J66" s="172">
        <f>J720</f>
        <v>0</v>
      </c>
      <c r="K66" s="169"/>
      <c r="L66" s="173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68"/>
      <c r="C67" s="169"/>
      <c r="D67" s="170" t="s">
        <v>97</v>
      </c>
      <c r="E67" s="171"/>
      <c r="F67" s="171"/>
      <c r="G67" s="171"/>
      <c r="H67" s="171"/>
      <c r="I67" s="171"/>
      <c r="J67" s="172">
        <f>J756</f>
        <v>0</v>
      </c>
      <c r="K67" s="169"/>
      <c r="L67" s="173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8"/>
      <c r="C68" s="169"/>
      <c r="D68" s="170" t="s">
        <v>98</v>
      </c>
      <c r="E68" s="171"/>
      <c r="F68" s="171"/>
      <c r="G68" s="171"/>
      <c r="H68" s="171"/>
      <c r="I68" s="171"/>
      <c r="J68" s="172">
        <f>J768</f>
        <v>0</v>
      </c>
      <c r="K68" s="169"/>
      <c r="L68" s="173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68"/>
      <c r="C69" s="169"/>
      <c r="D69" s="170" t="s">
        <v>99</v>
      </c>
      <c r="E69" s="171"/>
      <c r="F69" s="171"/>
      <c r="G69" s="171"/>
      <c r="H69" s="171"/>
      <c r="I69" s="171"/>
      <c r="J69" s="172">
        <f>J769</f>
        <v>0</v>
      </c>
      <c r="K69" s="169"/>
      <c r="L69" s="173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4.88" customHeight="1">
      <c r="A70" s="10"/>
      <c r="B70" s="168"/>
      <c r="C70" s="169"/>
      <c r="D70" s="170" t="s">
        <v>100</v>
      </c>
      <c r="E70" s="171"/>
      <c r="F70" s="171"/>
      <c r="G70" s="171"/>
      <c r="H70" s="171"/>
      <c r="I70" s="171"/>
      <c r="J70" s="172">
        <f>J789</f>
        <v>0</v>
      </c>
      <c r="K70" s="169"/>
      <c r="L70" s="173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4.88" customHeight="1">
      <c r="A71" s="10"/>
      <c r="B71" s="168"/>
      <c r="C71" s="169"/>
      <c r="D71" s="170" t="s">
        <v>101</v>
      </c>
      <c r="E71" s="171"/>
      <c r="F71" s="171"/>
      <c r="G71" s="171"/>
      <c r="H71" s="171"/>
      <c r="I71" s="171"/>
      <c r="J71" s="172">
        <f>J795</f>
        <v>0</v>
      </c>
      <c r="K71" s="169"/>
      <c r="L71" s="173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4.88" customHeight="1">
      <c r="A72" s="10"/>
      <c r="B72" s="168"/>
      <c r="C72" s="169"/>
      <c r="D72" s="170" t="s">
        <v>102</v>
      </c>
      <c r="E72" s="171"/>
      <c r="F72" s="171"/>
      <c r="G72" s="171"/>
      <c r="H72" s="171"/>
      <c r="I72" s="171"/>
      <c r="J72" s="172">
        <f>J850</f>
        <v>0</v>
      </c>
      <c r="K72" s="169"/>
      <c r="L72" s="173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4.88" customHeight="1">
      <c r="A73" s="10"/>
      <c r="B73" s="168"/>
      <c r="C73" s="169"/>
      <c r="D73" s="170" t="s">
        <v>103</v>
      </c>
      <c r="E73" s="171"/>
      <c r="F73" s="171"/>
      <c r="G73" s="171"/>
      <c r="H73" s="171"/>
      <c r="I73" s="171"/>
      <c r="J73" s="172">
        <f>J884</f>
        <v>0</v>
      </c>
      <c r="K73" s="169"/>
      <c r="L73" s="173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68"/>
      <c r="C74" s="169"/>
      <c r="D74" s="170" t="s">
        <v>104</v>
      </c>
      <c r="E74" s="171"/>
      <c r="F74" s="171"/>
      <c r="G74" s="171"/>
      <c r="H74" s="171"/>
      <c r="I74" s="171"/>
      <c r="J74" s="172">
        <f>J912</f>
        <v>0</v>
      </c>
      <c r="K74" s="169"/>
      <c r="L74" s="173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68"/>
      <c r="C75" s="169"/>
      <c r="D75" s="170" t="s">
        <v>105</v>
      </c>
      <c r="E75" s="171"/>
      <c r="F75" s="171"/>
      <c r="G75" s="171"/>
      <c r="H75" s="171"/>
      <c r="I75" s="171"/>
      <c r="J75" s="172">
        <f>J923</f>
        <v>0</v>
      </c>
      <c r="K75" s="169"/>
      <c r="L75" s="173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9" customFormat="1" ht="24.96" customHeight="1">
      <c r="A76" s="9"/>
      <c r="B76" s="162"/>
      <c r="C76" s="163"/>
      <c r="D76" s="164" t="s">
        <v>106</v>
      </c>
      <c r="E76" s="165"/>
      <c r="F76" s="165"/>
      <c r="G76" s="165"/>
      <c r="H76" s="165"/>
      <c r="I76" s="165"/>
      <c r="J76" s="166">
        <f>J926</f>
        <v>0</v>
      </c>
      <c r="K76" s="163"/>
      <c r="L76" s="167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="10" customFormat="1" ht="19.92" customHeight="1">
      <c r="A77" s="10"/>
      <c r="B77" s="168"/>
      <c r="C77" s="169"/>
      <c r="D77" s="170" t="s">
        <v>107</v>
      </c>
      <c r="E77" s="171"/>
      <c r="F77" s="171"/>
      <c r="G77" s="171"/>
      <c r="H77" s="171"/>
      <c r="I77" s="171"/>
      <c r="J77" s="172">
        <f>J927</f>
        <v>0</v>
      </c>
      <c r="K77" s="169"/>
      <c r="L77" s="173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68"/>
      <c r="C78" s="169"/>
      <c r="D78" s="170" t="s">
        <v>108</v>
      </c>
      <c r="E78" s="171"/>
      <c r="F78" s="171"/>
      <c r="G78" s="171"/>
      <c r="H78" s="171"/>
      <c r="I78" s="171"/>
      <c r="J78" s="172">
        <f>J956</f>
        <v>0</v>
      </c>
      <c r="K78" s="169"/>
      <c r="L78" s="173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68"/>
      <c r="C79" s="169"/>
      <c r="D79" s="170" t="s">
        <v>109</v>
      </c>
      <c r="E79" s="171"/>
      <c r="F79" s="171"/>
      <c r="G79" s="171"/>
      <c r="H79" s="171"/>
      <c r="I79" s="171"/>
      <c r="J79" s="172">
        <f>J993</f>
        <v>0</v>
      </c>
      <c r="K79" s="169"/>
      <c r="L79" s="173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68"/>
      <c r="C80" s="169"/>
      <c r="D80" s="170" t="s">
        <v>110</v>
      </c>
      <c r="E80" s="171"/>
      <c r="F80" s="171"/>
      <c r="G80" s="171"/>
      <c r="H80" s="171"/>
      <c r="I80" s="171"/>
      <c r="J80" s="172">
        <f>J1020</f>
        <v>0</v>
      </c>
      <c r="K80" s="169"/>
      <c r="L80" s="173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68"/>
      <c r="C81" s="169"/>
      <c r="D81" s="170" t="s">
        <v>111</v>
      </c>
      <c r="E81" s="171"/>
      <c r="F81" s="171"/>
      <c r="G81" s="171"/>
      <c r="H81" s="171"/>
      <c r="I81" s="171"/>
      <c r="J81" s="172">
        <f>J1031</f>
        <v>0</v>
      </c>
      <c r="K81" s="169"/>
      <c r="L81" s="173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68"/>
      <c r="C82" s="169"/>
      <c r="D82" s="170" t="s">
        <v>112</v>
      </c>
      <c r="E82" s="171"/>
      <c r="F82" s="171"/>
      <c r="G82" s="171"/>
      <c r="H82" s="171"/>
      <c r="I82" s="171"/>
      <c r="J82" s="172">
        <f>J1033</f>
        <v>0</v>
      </c>
      <c r="K82" s="169"/>
      <c r="L82" s="173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68"/>
      <c r="C83" s="169"/>
      <c r="D83" s="170" t="s">
        <v>113</v>
      </c>
      <c r="E83" s="171"/>
      <c r="F83" s="171"/>
      <c r="G83" s="171"/>
      <c r="H83" s="171"/>
      <c r="I83" s="171"/>
      <c r="J83" s="172">
        <f>J1076</f>
        <v>0</v>
      </c>
      <c r="K83" s="169"/>
      <c r="L83" s="173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68"/>
      <c r="C84" s="169"/>
      <c r="D84" s="170" t="s">
        <v>114</v>
      </c>
      <c r="E84" s="171"/>
      <c r="F84" s="171"/>
      <c r="G84" s="171"/>
      <c r="H84" s="171"/>
      <c r="I84" s="171"/>
      <c r="J84" s="172">
        <f>J1087</f>
        <v>0</v>
      </c>
      <c r="K84" s="169"/>
      <c r="L84" s="173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68"/>
      <c r="C85" s="169"/>
      <c r="D85" s="170" t="s">
        <v>115</v>
      </c>
      <c r="E85" s="171"/>
      <c r="F85" s="171"/>
      <c r="G85" s="171"/>
      <c r="H85" s="171"/>
      <c r="I85" s="171"/>
      <c r="J85" s="172">
        <f>J1100</f>
        <v>0</v>
      </c>
      <c r="K85" s="169"/>
      <c r="L85" s="173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68"/>
      <c r="C86" s="169"/>
      <c r="D86" s="170" t="s">
        <v>116</v>
      </c>
      <c r="E86" s="171"/>
      <c r="F86" s="171"/>
      <c r="G86" s="171"/>
      <c r="H86" s="171"/>
      <c r="I86" s="171"/>
      <c r="J86" s="172">
        <f>J1107</f>
        <v>0</v>
      </c>
      <c r="K86" s="169"/>
      <c r="L86" s="173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68"/>
      <c r="C87" s="169"/>
      <c r="D87" s="170" t="s">
        <v>117</v>
      </c>
      <c r="E87" s="171"/>
      <c r="F87" s="171"/>
      <c r="G87" s="171"/>
      <c r="H87" s="171"/>
      <c r="I87" s="171"/>
      <c r="J87" s="172">
        <f>J1237</f>
        <v>0</v>
      </c>
      <c r="K87" s="169"/>
      <c r="L87" s="173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10" customFormat="1" ht="19.92" customHeight="1">
      <c r="A88" s="10"/>
      <c r="B88" s="168"/>
      <c r="C88" s="169"/>
      <c r="D88" s="170" t="s">
        <v>118</v>
      </c>
      <c r="E88" s="171"/>
      <c r="F88" s="171"/>
      <c r="G88" s="171"/>
      <c r="H88" s="171"/>
      <c r="I88" s="171"/>
      <c r="J88" s="172">
        <f>J1252</f>
        <v>0</v>
      </c>
      <c r="K88" s="169"/>
      <c r="L88" s="173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68"/>
      <c r="C89" s="169"/>
      <c r="D89" s="170" t="s">
        <v>119</v>
      </c>
      <c r="E89" s="171"/>
      <c r="F89" s="171"/>
      <c r="G89" s="171"/>
      <c r="H89" s="171"/>
      <c r="I89" s="171"/>
      <c r="J89" s="172">
        <f>J1304</f>
        <v>0</v>
      </c>
      <c r="K89" s="169"/>
      <c r="L89" s="173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10" customFormat="1" ht="19.92" customHeight="1">
      <c r="A90" s="10"/>
      <c r="B90" s="168"/>
      <c r="C90" s="169"/>
      <c r="D90" s="170" t="s">
        <v>120</v>
      </c>
      <c r="E90" s="171"/>
      <c r="F90" s="171"/>
      <c r="G90" s="171"/>
      <c r="H90" s="171"/>
      <c r="I90" s="171"/>
      <c r="J90" s="172">
        <f>J1326</f>
        <v>0</v>
      </c>
      <c r="K90" s="169"/>
      <c r="L90" s="173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s="10" customFormat="1" ht="19.92" customHeight="1">
      <c r="A91" s="10"/>
      <c r="B91" s="168"/>
      <c r="C91" s="169"/>
      <c r="D91" s="170" t="s">
        <v>121</v>
      </c>
      <c r="E91" s="171"/>
      <c r="F91" s="171"/>
      <c r="G91" s="171"/>
      <c r="H91" s="171"/>
      <c r="I91" s="171"/>
      <c r="J91" s="172">
        <f>J1366</f>
        <v>0</v>
      </c>
      <c r="K91" s="169"/>
      <c r="L91" s="173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s="10" customFormat="1" ht="19.92" customHeight="1">
      <c r="A92" s="10"/>
      <c r="B92" s="168"/>
      <c r="C92" s="169"/>
      <c r="D92" s="170" t="s">
        <v>122</v>
      </c>
      <c r="E92" s="171"/>
      <c r="F92" s="171"/>
      <c r="G92" s="171"/>
      <c r="H92" s="171"/>
      <c r="I92" s="171"/>
      <c r="J92" s="172">
        <f>J1424</f>
        <v>0</v>
      </c>
      <c r="K92" s="169"/>
      <c r="L92" s="173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s="9" customFormat="1" ht="24.96" customHeight="1">
      <c r="A93" s="9"/>
      <c r="B93" s="162"/>
      <c r="C93" s="163"/>
      <c r="D93" s="164" t="s">
        <v>123</v>
      </c>
      <c r="E93" s="165"/>
      <c r="F93" s="165"/>
      <c r="G93" s="165"/>
      <c r="H93" s="165"/>
      <c r="I93" s="165"/>
      <c r="J93" s="166">
        <f>J1438</f>
        <v>0</v>
      </c>
      <c r="K93" s="163"/>
      <c r="L93" s="167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="10" customFormat="1" ht="19.92" customHeight="1">
      <c r="A94" s="10"/>
      <c r="B94" s="168"/>
      <c r="C94" s="169"/>
      <c r="D94" s="170" t="s">
        <v>124</v>
      </c>
      <c r="E94" s="171"/>
      <c r="F94" s="171"/>
      <c r="G94" s="171"/>
      <c r="H94" s="171"/>
      <c r="I94" s="171"/>
      <c r="J94" s="172">
        <f>J1439</f>
        <v>0</v>
      </c>
      <c r="K94" s="169"/>
      <c r="L94" s="173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</row>
    <row r="95" s="10" customFormat="1" ht="19.92" customHeight="1">
      <c r="A95" s="10"/>
      <c r="B95" s="168"/>
      <c r="C95" s="169"/>
      <c r="D95" s="170" t="s">
        <v>125</v>
      </c>
      <c r="E95" s="171"/>
      <c r="F95" s="171"/>
      <c r="G95" s="171"/>
      <c r="H95" s="171"/>
      <c r="I95" s="171"/>
      <c r="J95" s="172">
        <f>J1443</f>
        <v>0</v>
      </c>
      <c r="K95" s="169"/>
      <c r="L95" s="173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</row>
    <row r="96" s="10" customFormat="1" ht="19.92" customHeight="1">
      <c r="A96" s="10"/>
      <c r="B96" s="168"/>
      <c r="C96" s="169"/>
      <c r="D96" s="170" t="s">
        <v>126</v>
      </c>
      <c r="E96" s="171"/>
      <c r="F96" s="171"/>
      <c r="G96" s="171"/>
      <c r="H96" s="171"/>
      <c r="I96" s="171"/>
      <c r="J96" s="172">
        <f>J1447</f>
        <v>0</v>
      </c>
      <c r="K96" s="169"/>
      <c r="L96" s="173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68"/>
      <c r="C97" s="169"/>
      <c r="D97" s="170" t="s">
        <v>127</v>
      </c>
      <c r="E97" s="171"/>
      <c r="F97" s="171"/>
      <c r="G97" s="171"/>
      <c r="H97" s="171"/>
      <c r="I97" s="171"/>
      <c r="J97" s="172">
        <f>J1451</f>
        <v>0</v>
      </c>
      <c r="K97" s="169"/>
      <c r="L97" s="173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2" customFormat="1" ht="21.84" customHeight="1">
      <c r="A98" s="39"/>
      <c r="B98" s="40"/>
      <c r="C98" s="41"/>
      <c r="D98" s="41"/>
      <c r="E98" s="41"/>
      <c r="F98" s="41"/>
      <c r="G98" s="41"/>
      <c r="H98" s="41"/>
      <c r="I98" s="41"/>
      <c r="J98" s="41"/>
      <c r="K98" s="41"/>
      <c r="L98" s="131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6.96" customHeight="1">
      <c r="A99" s="39"/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131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3" s="2" customFormat="1" ht="6.96" customHeight="1">
      <c r="A103" s="39"/>
      <c r="B103" s="62"/>
      <c r="C103" s="63"/>
      <c r="D103" s="63"/>
      <c r="E103" s="63"/>
      <c r="F103" s="63"/>
      <c r="G103" s="63"/>
      <c r="H103" s="63"/>
      <c r="I103" s="63"/>
      <c r="J103" s="63"/>
      <c r="K103" s="63"/>
      <c r="L103" s="131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="2" customFormat="1" ht="24.96" customHeight="1">
      <c r="A104" s="39"/>
      <c r="B104" s="40"/>
      <c r="C104" s="24" t="s">
        <v>128</v>
      </c>
      <c r="D104" s="41"/>
      <c r="E104" s="41"/>
      <c r="F104" s="41"/>
      <c r="G104" s="41"/>
      <c r="H104" s="41"/>
      <c r="I104" s="41"/>
      <c r="J104" s="41"/>
      <c r="K104" s="41"/>
      <c r="L104" s="131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6.96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131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12" customHeight="1">
      <c r="A106" s="39"/>
      <c r="B106" s="40"/>
      <c r="C106" s="33" t="s">
        <v>16</v>
      </c>
      <c r="D106" s="41"/>
      <c r="E106" s="41"/>
      <c r="F106" s="41"/>
      <c r="G106" s="41"/>
      <c r="H106" s="41"/>
      <c r="I106" s="41"/>
      <c r="J106" s="41"/>
      <c r="K106" s="41"/>
      <c r="L106" s="131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6.5" customHeight="1">
      <c r="A107" s="39"/>
      <c r="B107" s="40"/>
      <c r="C107" s="41"/>
      <c r="D107" s="41"/>
      <c r="E107" s="157" t="str">
        <f>E7</f>
        <v>Bytový dům ul. Švermova a 9. května č.p. 242-248, Stochov</v>
      </c>
      <c r="F107" s="33"/>
      <c r="G107" s="33"/>
      <c r="H107" s="33"/>
      <c r="I107" s="41"/>
      <c r="J107" s="41"/>
      <c r="K107" s="41"/>
      <c r="L107" s="131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84</v>
      </c>
      <c r="D108" s="41"/>
      <c r="E108" s="41"/>
      <c r="F108" s="41"/>
      <c r="G108" s="41"/>
      <c r="H108" s="41"/>
      <c r="I108" s="41"/>
      <c r="J108" s="41"/>
      <c r="K108" s="41"/>
      <c r="L108" s="131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6.5" customHeight="1">
      <c r="A109" s="39"/>
      <c r="B109" s="40"/>
      <c r="C109" s="41"/>
      <c r="D109" s="41"/>
      <c r="E109" s="70" t="str">
        <f>E9</f>
        <v>SO-01 - Architektonicko-stavební část</v>
      </c>
      <c r="F109" s="41"/>
      <c r="G109" s="41"/>
      <c r="H109" s="41"/>
      <c r="I109" s="41"/>
      <c r="J109" s="41"/>
      <c r="K109" s="41"/>
      <c r="L109" s="131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131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21</v>
      </c>
      <c r="D111" s="41"/>
      <c r="E111" s="41"/>
      <c r="F111" s="28" t="str">
        <f>F12</f>
        <v>parc. číslo st. 599, 600, 601, 602, 603, 604, 605</v>
      </c>
      <c r="G111" s="41"/>
      <c r="H111" s="41"/>
      <c r="I111" s="33" t="s">
        <v>23</v>
      </c>
      <c r="J111" s="73" t="str">
        <f>IF(J12="","",J12)</f>
        <v>21. 12. 2022</v>
      </c>
      <c r="K111" s="41"/>
      <c r="L111" s="131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131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5.15" customHeight="1">
      <c r="A113" s="39"/>
      <c r="B113" s="40"/>
      <c r="C113" s="33" t="s">
        <v>25</v>
      </c>
      <c r="D113" s="41"/>
      <c r="E113" s="41"/>
      <c r="F113" s="28" t="str">
        <f>E15</f>
        <v>Město Stochov</v>
      </c>
      <c r="G113" s="41"/>
      <c r="H113" s="41"/>
      <c r="I113" s="33" t="s">
        <v>32</v>
      </c>
      <c r="J113" s="37" t="str">
        <f>E21</f>
        <v>DEKPROJEKT s.r.o.</v>
      </c>
      <c r="K113" s="41"/>
      <c r="L113" s="131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5.15" customHeight="1">
      <c r="A114" s="39"/>
      <c r="B114" s="40"/>
      <c r="C114" s="33" t="s">
        <v>30</v>
      </c>
      <c r="D114" s="41"/>
      <c r="E114" s="41"/>
      <c r="F114" s="28" t="str">
        <f>IF(E18="","",E18)</f>
        <v>Vyplň údaj</v>
      </c>
      <c r="G114" s="41"/>
      <c r="H114" s="41"/>
      <c r="I114" s="33" t="s">
        <v>36</v>
      </c>
      <c r="J114" s="37" t="str">
        <f>E24</f>
        <v>DEKPROJEKT s.r.o.</v>
      </c>
      <c r="K114" s="41"/>
      <c r="L114" s="131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0.32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131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11" customFormat="1" ht="29.28" customHeight="1">
      <c r="A116" s="174"/>
      <c r="B116" s="175"/>
      <c r="C116" s="176" t="s">
        <v>129</v>
      </c>
      <c r="D116" s="177" t="s">
        <v>58</v>
      </c>
      <c r="E116" s="177" t="s">
        <v>54</v>
      </c>
      <c r="F116" s="177" t="s">
        <v>55</v>
      </c>
      <c r="G116" s="177" t="s">
        <v>130</v>
      </c>
      <c r="H116" s="177" t="s">
        <v>131</v>
      </c>
      <c r="I116" s="177" t="s">
        <v>132</v>
      </c>
      <c r="J116" s="177" t="s">
        <v>88</v>
      </c>
      <c r="K116" s="178" t="s">
        <v>133</v>
      </c>
      <c r="L116" s="179"/>
      <c r="M116" s="93" t="s">
        <v>19</v>
      </c>
      <c r="N116" s="94" t="s">
        <v>43</v>
      </c>
      <c r="O116" s="94" t="s">
        <v>134</v>
      </c>
      <c r="P116" s="94" t="s">
        <v>135</v>
      </c>
      <c r="Q116" s="94" t="s">
        <v>136</v>
      </c>
      <c r="R116" s="94" t="s">
        <v>137</v>
      </c>
      <c r="S116" s="94" t="s">
        <v>138</v>
      </c>
      <c r="T116" s="95" t="s">
        <v>139</v>
      </c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</row>
    <row r="117" s="2" customFormat="1" ht="22.8" customHeight="1">
      <c r="A117" s="39"/>
      <c r="B117" s="40"/>
      <c r="C117" s="100" t="s">
        <v>140</v>
      </c>
      <c r="D117" s="41"/>
      <c r="E117" s="41"/>
      <c r="F117" s="41"/>
      <c r="G117" s="41"/>
      <c r="H117" s="41"/>
      <c r="I117" s="41"/>
      <c r="J117" s="180">
        <f>BK117</f>
        <v>0</v>
      </c>
      <c r="K117" s="41"/>
      <c r="L117" s="45"/>
      <c r="M117" s="96"/>
      <c r="N117" s="181"/>
      <c r="O117" s="97"/>
      <c r="P117" s="182">
        <f>P118+P926+P1438</f>
        <v>0</v>
      </c>
      <c r="Q117" s="97"/>
      <c r="R117" s="182">
        <f>R118+R926+R1438</f>
        <v>204.36498521000002</v>
      </c>
      <c r="S117" s="97"/>
      <c r="T117" s="183">
        <f>T118+T926+T1438</f>
        <v>139.47320099999999</v>
      </c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T117" s="18" t="s">
        <v>72</v>
      </c>
      <c r="AU117" s="18" t="s">
        <v>89</v>
      </c>
      <c r="BK117" s="184">
        <f>BK118+BK926+BK1438</f>
        <v>0</v>
      </c>
    </row>
    <row r="118" s="12" customFormat="1" ht="25.92" customHeight="1">
      <c r="A118" s="12"/>
      <c r="B118" s="185"/>
      <c r="C118" s="186"/>
      <c r="D118" s="187" t="s">
        <v>72</v>
      </c>
      <c r="E118" s="188" t="s">
        <v>141</v>
      </c>
      <c r="F118" s="188" t="s">
        <v>142</v>
      </c>
      <c r="G118" s="186"/>
      <c r="H118" s="186"/>
      <c r="I118" s="189"/>
      <c r="J118" s="190">
        <f>BK118</f>
        <v>0</v>
      </c>
      <c r="K118" s="186"/>
      <c r="L118" s="191"/>
      <c r="M118" s="192"/>
      <c r="N118" s="193"/>
      <c r="O118" s="193"/>
      <c r="P118" s="194">
        <f>P119+P166+P192+P768+P912+P923</f>
        <v>0</v>
      </c>
      <c r="Q118" s="193"/>
      <c r="R118" s="194">
        <f>R119+R166+R192+R768+R912+R923</f>
        <v>194.61975655000001</v>
      </c>
      <c r="S118" s="193"/>
      <c r="T118" s="195">
        <f>T119+T166+T192+T768+T912+T923</f>
        <v>134.40806699999999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196" t="s">
        <v>81</v>
      </c>
      <c r="AT118" s="197" t="s">
        <v>72</v>
      </c>
      <c r="AU118" s="197" t="s">
        <v>73</v>
      </c>
      <c r="AY118" s="196" t="s">
        <v>143</v>
      </c>
      <c r="BK118" s="198">
        <f>BK119+BK166+BK192+BK768+BK912+BK923</f>
        <v>0</v>
      </c>
    </row>
    <row r="119" s="12" customFormat="1" ht="22.8" customHeight="1">
      <c r="A119" s="12"/>
      <c r="B119" s="185"/>
      <c r="C119" s="186"/>
      <c r="D119" s="187" t="s">
        <v>72</v>
      </c>
      <c r="E119" s="199" t="s">
        <v>81</v>
      </c>
      <c r="F119" s="199" t="s">
        <v>144</v>
      </c>
      <c r="G119" s="186"/>
      <c r="H119" s="186"/>
      <c r="I119" s="189"/>
      <c r="J119" s="200">
        <f>BK119</f>
        <v>0</v>
      </c>
      <c r="K119" s="186"/>
      <c r="L119" s="191"/>
      <c r="M119" s="192"/>
      <c r="N119" s="193"/>
      <c r="O119" s="193"/>
      <c r="P119" s="194">
        <f>SUM(P120:P165)</f>
        <v>0</v>
      </c>
      <c r="Q119" s="193"/>
      <c r="R119" s="194">
        <f>SUM(R120:R165)</f>
        <v>27.187646999999998</v>
      </c>
      <c r="S119" s="193"/>
      <c r="T119" s="195">
        <f>SUM(T120:T165)</f>
        <v>33.273450000000004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96" t="s">
        <v>81</v>
      </c>
      <c r="AT119" s="197" t="s">
        <v>72</v>
      </c>
      <c r="AU119" s="197" t="s">
        <v>81</v>
      </c>
      <c r="AY119" s="196" t="s">
        <v>143</v>
      </c>
      <c r="BK119" s="198">
        <f>SUM(BK120:BK165)</f>
        <v>0</v>
      </c>
    </row>
    <row r="120" s="2" customFormat="1" ht="37.8" customHeight="1">
      <c r="A120" s="39"/>
      <c r="B120" s="40"/>
      <c r="C120" s="201" t="s">
        <v>81</v>
      </c>
      <c r="D120" s="201" t="s">
        <v>145</v>
      </c>
      <c r="E120" s="202" t="s">
        <v>146</v>
      </c>
      <c r="F120" s="203" t="s">
        <v>147</v>
      </c>
      <c r="G120" s="204" t="s">
        <v>148</v>
      </c>
      <c r="H120" s="205">
        <v>101.268</v>
      </c>
      <c r="I120" s="206"/>
      <c r="J120" s="207">
        <f>ROUND(I120*H120,2)</f>
        <v>0</v>
      </c>
      <c r="K120" s="203" t="s">
        <v>149</v>
      </c>
      <c r="L120" s="45"/>
      <c r="M120" s="208" t="s">
        <v>19</v>
      </c>
      <c r="N120" s="209" t="s">
        <v>45</v>
      </c>
      <c r="O120" s="85"/>
      <c r="P120" s="210">
        <f>O120*H120</f>
        <v>0</v>
      </c>
      <c r="Q120" s="210">
        <v>0</v>
      </c>
      <c r="R120" s="210">
        <f>Q120*H120</f>
        <v>0</v>
      </c>
      <c r="S120" s="210">
        <v>0.255</v>
      </c>
      <c r="T120" s="211">
        <f>S120*H120</f>
        <v>25.823340000000002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R120" s="212" t="s">
        <v>150</v>
      </c>
      <c r="AT120" s="212" t="s">
        <v>145</v>
      </c>
      <c r="AU120" s="212" t="s">
        <v>151</v>
      </c>
      <c r="AY120" s="18" t="s">
        <v>143</v>
      </c>
      <c r="BE120" s="213">
        <f>IF(N120="základní",J120,0)</f>
        <v>0</v>
      </c>
      <c r="BF120" s="213">
        <f>IF(N120="snížená",J120,0)</f>
        <v>0</v>
      </c>
      <c r="BG120" s="213">
        <f>IF(N120="zákl. přenesená",J120,0)</f>
        <v>0</v>
      </c>
      <c r="BH120" s="213">
        <f>IF(N120="sníž. přenesená",J120,0)</f>
        <v>0</v>
      </c>
      <c r="BI120" s="213">
        <f>IF(N120="nulová",J120,0)</f>
        <v>0</v>
      </c>
      <c r="BJ120" s="18" t="s">
        <v>151</v>
      </c>
      <c r="BK120" s="213">
        <f>ROUND(I120*H120,2)</f>
        <v>0</v>
      </c>
      <c r="BL120" s="18" t="s">
        <v>150</v>
      </c>
      <c r="BM120" s="212" t="s">
        <v>152</v>
      </c>
    </row>
    <row r="121" s="2" customFormat="1">
      <c r="A121" s="39"/>
      <c r="B121" s="40"/>
      <c r="C121" s="41"/>
      <c r="D121" s="214" t="s">
        <v>153</v>
      </c>
      <c r="E121" s="41"/>
      <c r="F121" s="215" t="s">
        <v>154</v>
      </c>
      <c r="G121" s="41"/>
      <c r="H121" s="41"/>
      <c r="I121" s="216"/>
      <c r="J121" s="41"/>
      <c r="K121" s="41"/>
      <c r="L121" s="45"/>
      <c r="M121" s="217"/>
      <c r="N121" s="218"/>
      <c r="O121" s="85"/>
      <c r="P121" s="85"/>
      <c r="Q121" s="85"/>
      <c r="R121" s="85"/>
      <c r="S121" s="85"/>
      <c r="T121" s="86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153</v>
      </c>
      <c r="AU121" s="18" t="s">
        <v>151</v>
      </c>
    </row>
    <row r="122" s="13" customFormat="1">
      <c r="A122" s="13"/>
      <c r="B122" s="219"/>
      <c r="C122" s="220"/>
      <c r="D122" s="221" t="s">
        <v>155</v>
      </c>
      <c r="E122" s="222" t="s">
        <v>19</v>
      </c>
      <c r="F122" s="223" t="s">
        <v>156</v>
      </c>
      <c r="G122" s="220"/>
      <c r="H122" s="222" t="s">
        <v>19</v>
      </c>
      <c r="I122" s="224"/>
      <c r="J122" s="220"/>
      <c r="K122" s="220"/>
      <c r="L122" s="225"/>
      <c r="M122" s="226"/>
      <c r="N122" s="227"/>
      <c r="O122" s="227"/>
      <c r="P122" s="227"/>
      <c r="Q122" s="227"/>
      <c r="R122" s="227"/>
      <c r="S122" s="227"/>
      <c r="T122" s="228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29" t="s">
        <v>155</v>
      </c>
      <c r="AU122" s="229" t="s">
        <v>151</v>
      </c>
      <c r="AV122" s="13" t="s">
        <v>81</v>
      </c>
      <c r="AW122" s="13" t="s">
        <v>35</v>
      </c>
      <c r="AX122" s="13" t="s">
        <v>73</v>
      </c>
      <c r="AY122" s="229" t="s">
        <v>143</v>
      </c>
    </row>
    <row r="123" s="14" customFormat="1">
      <c r="A123" s="14"/>
      <c r="B123" s="230"/>
      <c r="C123" s="231"/>
      <c r="D123" s="221" t="s">
        <v>155</v>
      </c>
      <c r="E123" s="232" t="s">
        <v>19</v>
      </c>
      <c r="F123" s="233" t="s">
        <v>157</v>
      </c>
      <c r="G123" s="231"/>
      <c r="H123" s="234">
        <v>72.244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40" t="s">
        <v>155</v>
      </c>
      <c r="AU123" s="240" t="s">
        <v>151</v>
      </c>
      <c r="AV123" s="14" t="s">
        <v>151</v>
      </c>
      <c r="AW123" s="14" t="s">
        <v>35</v>
      </c>
      <c r="AX123" s="14" t="s">
        <v>73</v>
      </c>
      <c r="AY123" s="240" t="s">
        <v>143</v>
      </c>
    </row>
    <row r="124" s="14" customFormat="1">
      <c r="A124" s="14"/>
      <c r="B124" s="230"/>
      <c r="C124" s="231"/>
      <c r="D124" s="221" t="s">
        <v>155</v>
      </c>
      <c r="E124" s="232" t="s">
        <v>19</v>
      </c>
      <c r="F124" s="233" t="s">
        <v>158</v>
      </c>
      <c r="G124" s="231"/>
      <c r="H124" s="234">
        <v>29.024000000000001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0" t="s">
        <v>155</v>
      </c>
      <c r="AU124" s="240" t="s">
        <v>151</v>
      </c>
      <c r="AV124" s="14" t="s">
        <v>151</v>
      </c>
      <c r="AW124" s="14" t="s">
        <v>35</v>
      </c>
      <c r="AX124" s="14" t="s">
        <v>73</v>
      </c>
      <c r="AY124" s="240" t="s">
        <v>143</v>
      </c>
    </row>
    <row r="125" s="15" customFormat="1">
      <c r="A125" s="15"/>
      <c r="B125" s="241"/>
      <c r="C125" s="242"/>
      <c r="D125" s="221" t="s">
        <v>155</v>
      </c>
      <c r="E125" s="243" t="s">
        <v>19</v>
      </c>
      <c r="F125" s="244" t="s">
        <v>159</v>
      </c>
      <c r="G125" s="242"/>
      <c r="H125" s="245">
        <v>101.268</v>
      </c>
      <c r="I125" s="246"/>
      <c r="J125" s="242"/>
      <c r="K125" s="242"/>
      <c r="L125" s="247"/>
      <c r="M125" s="248"/>
      <c r="N125" s="249"/>
      <c r="O125" s="249"/>
      <c r="P125" s="249"/>
      <c r="Q125" s="249"/>
      <c r="R125" s="249"/>
      <c r="S125" s="249"/>
      <c r="T125" s="250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51" t="s">
        <v>155</v>
      </c>
      <c r="AU125" s="251" t="s">
        <v>151</v>
      </c>
      <c r="AV125" s="15" t="s">
        <v>150</v>
      </c>
      <c r="AW125" s="15" t="s">
        <v>35</v>
      </c>
      <c r="AX125" s="15" t="s">
        <v>81</v>
      </c>
      <c r="AY125" s="251" t="s">
        <v>143</v>
      </c>
    </row>
    <row r="126" s="2" customFormat="1" ht="24.15" customHeight="1">
      <c r="A126" s="39"/>
      <c r="B126" s="40"/>
      <c r="C126" s="201" t="s">
        <v>151</v>
      </c>
      <c r="D126" s="201" t="s">
        <v>145</v>
      </c>
      <c r="E126" s="202" t="s">
        <v>160</v>
      </c>
      <c r="F126" s="203" t="s">
        <v>161</v>
      </c>
      <c r="G126" s="204" t="s">
        <v>162</v>
      </c>
      <c r="H126" s="205">
        <v>36.341999999999999</v>
      </c>
      <c r="I126" s="206"/>
      <c r="J126" s="207">
        <f>ROUND(I126*H126,2)</f>
        <v>0</v>
      </c>
      <c r="K126" s="203" t="s">
        <v>149</v>
      </c>
      <c r="L126" s="45"/>
      <c r="M126" s="208" t="s">
        <v>19</v>
      </c>
      <c r="N126" s="209" t="s">
        <v>45</v>
      </c>
      <c r="O126" s="85"/>
      <c r="P126" s="210">
        <f>O126*H126</f>
        <v>0</v>
      </c>
      <c r="Q126" s="210">
        <v>0</v>
      </c>
      <c r="R126" s="210">
        <f>Q126*H126</f>
        <v>0</v>
      </c>
      <c r="S126" s="210">
        <v>0.20499999999999999</v>
      </c>
      <c r="T126" s="211">
        <f>S126*H126</f>
        <v>7.4501099999999996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12" t="s">
        <v>150</v>
      </c>
      <c r="AT126" s="212" t="s">
        <v>145</v>
      </c>
      <c r="AU126" s="212" t="s">
        <v>151</v>
      </c>
      <c r="AY126" s="18" t="s">
        <v>143</v>
      </c>
      <c r="BE126" s="213">
        <f>IF(N126="základní",J126,0)</f>
        <v>0</v>
      </c>
      <c r="BF126" s="213">
        <f>IF(N126="snížená",J126,0)</f>
        <v>0</v>
      </c>
      <c r="BG126" s="213">
        <f>IF(N126="zákl. přenesená",J126,0)</f>
        <v>0</v>
      </c>
      <c r="BH126" s="213">
        <f>IF(N126="sníž. přenesená",J126,0)</f>
        <v>0</v>
      </c>
      <c r="BI126" s="213">
        <f>IF(N126="nulová",J126,0)</f>
        <v>0</v>
      </c>
      <c r="BJ126" s="18" t="s">
        <v>151</v>
      </c>
      <c r="BK126" s="213">
        <f>ROUND(I126*H126,2)</f>
        <v>0</v>
      </c>
      <c r="BL126" s="18" t="s">
        <v>150</v>
      </c>
      <c r="BM126" s="212" t="s">
        <v>163</v>
      </c>
    </row>
    <row r="127" s="2" customFormat="1">
      <c r="A127" s="39"/>
      <c r="B127" s="40"/>
      <c r="C127" s="41"/>
      <c r="D127" s="214" t="s">
        <v>153</v>
      </c>
      <c r="E127" s="41"/>
      <c r="F127" s="215" t="s">
        <v>164</v>
      </c>
      <c r="G127" s="41"/>
      <c r="H127" s="41"/>
      <c r="I127" s="216"/>
      <c r="J127" s="41"/>
      <c r="K127" s="41"/>
      <c r="L127" s="45"/>
      <c r="M127" s="217"/>
      <c r="N127" s="218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153</v>
      </c>
      <c r="AU127" s="18" t="s">
        <v>151</v>
      </c>
    </row>
    <row r="128" s="13" customFormat="1">
      <c r="A128" s="13"/>
      <c r="B128" s="219"/>
      <c r="C128" s="220"/>
      <c r="D128" s="221" t="s">
        <v>155</v>
      </c>
      <c r="E128" s="222" t="s">
        <v>19</v>
      </c>
      <c r="F128" s="223" t="s">
        <v>165</v>
      </c>
      <c r="G128" s="220"/>
      <c r="H128" s="222" t="s">
        <v>19</v>
      </c>
      <c r="I128" s="224"/>
      <c r="J128" s="220"/>
      <c r="K128" s="220"/>
      <c r="L128" s="225"/>
      <c r="M128" s="226"/>
      <c r="N128" s="227"/>
      <c r="O128" s="227"/>
      <c r="P128" s="227"/>
      <c r="Q128" s="227"/>
      <c r="R128" s="227"/>
      <c r="S128" s="227"/>
      <c r="T128" s="22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29" t="s">
        <v>155</v>
      </c>
      <c r="AU128" s="229" t="s">
        <v>151</v>
      </c>
      <c r="AV128" s="13" t="s">
        <v>81</v>
      </c>
      <c r="AW128" s="13" t="s">
        <v>35</v>
      </c>
      <c r="AX128" s="13" t="s">
        <v>73</v>
      </c>
      <c r="AY128" s="229" t="s">
        <v>143</v>
      </c>
    </row>
    <row r="129" s="13" customFormat="1">
      <c r="A129" s="13"/>
      <c r="B129" s="219"/>
      <c r="C129" s="220"/>
      <c r="D129" s="221" t="s">
        <v>155</v>
      </c>
      <c r="E129" s="222" t="s">
        <v>19</v>
      </c>
      <c r="F129" s="223" t="s">
        <v>166</v>
      </c>
      <c r="G129" s="220"/>
      <c r="H129" s="222" t="s">
        <v>19</v>
      </c>
      <c r="I129" s="224"/>
      <c r="J129" s="220"/>
      <c r="K129" s="220"/>
      <c r="L129" s="225"/>
      <c r="M129" s="226"/>
      <c r="N129" s="227"/>
      <c r="O129" s="227"/>
      <c r="P129" s="227"/>
      <c r="Q129" s="227"/>
      <c r="R129" s="227"/>
      <c r="S129" s="227"/>
      <c r="T129" s="22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29" t="s">
        <v>155</v>
      </c>
      <c r="AU129" s="229" t="s">
        <v>151</v>
      </c>
      <c r="AV129" s="13" t="s">
        <v>81</v>
      </c>
      <c r="AW129" s="13" t="s">
        <v>35</v>
      </c>
      <c r="AX129" s="13" t="s">
        <v>73</v>
      </c>
      <c r="AY129" s="229" t="s">
        <v>143</v>
      </c>
    </row>
    <row r="130" s="14" customFormat="1">
      <c r="A130" s="14"/>
      <c r="B130" s="230"/>
      <c r="C130" s="231"/>
      <c r="D130" s="221" t="s">
        <v>155</v>
      </c>
      <c r="E130" s="232" t="s">
        <v>19</v>
      </c>
      <c r="F130" s="233" t="s">
        <v>167</v>
      </c>
      <c r="G130" s="231"/>
      <c r="H130" s="234">
        <v>36.341999999999999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0" t="s">
        <v>155</v>
      </c>
      <c r="AU130" s="240" t="s">
        <v>151</v>
      </c>
      <c r="AV130" s="14" t="s">
        <v>151</v>
      </c>
      <c r="AW130" s="14" t="s">
        <v>35</v>
      </c>
      <c r="AX130" s="14" t="s">
        <v>81</v>
      </c>
      <c r="AY130" s="240" t="s">
        <v>143</v>
      </c>
    </row>
    <row r="131" s="2" customFormat="1" ht="24.15" customHeight="1">
      <c r="A131" s="39"/>
      <c r="B131" s="40"/>
      <c r="C131" s="201" t="s">
        <v>168</v>
      </c>
      <c r="D131" s="201" t="s">
        <v>145</v>
      </c>
      <c r="E131" s="202" t="s">
        <v>169</v>
      </c>
      <c r="F131" s="203" t="s">
        <v>170</v>
      </c>
      <c r="G131" s="204" t="s">
        <v>171</v>
      </c>
      <c r="H131" s="205">
        <v>43.975999999999999</v>
      </c>
      <c r="I131" s="206"/>
      <c r="J131" s="207">
        <f>ROUND(I131*H131,2)</f>
        <v>0</v>
      </c>
      <c r="K131" s="203" t="s">
        <v>149</v>
      </c>
      <c r="L131" s="45"/>
      <c r="M131" s="208" t="s">
        <v>19</v>
      </c>
      <c r="N131" s="209" t="s">
        <v>45</v>
      </c>
      <c r="O131" s="85"/>
      <c r="P131" s="210">
        <f>O131*H131</f>
        <v>0</v>
      </c>
      <c r="Q131" s="210">
        <v>0</v>
      </c>
      <c r="R131" s="210">
        <f>Q131*H131</f>
        <v>0</v>
      </c>
      <c r="S131" s="210">
        <v>0</v>
      </c>
      <c r="T131" s="21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12" t="s">
        <v>150</v>
      </c>
      <c r="AT131" s="212" t="s">
        <v>145</v>
      </c>
      <c r="AU131" s="212" t="s">
        <v>151</v>
      </c>
      <c r="AY131" s="18" t="s">
        <v>143</v>
      </c>
      <c r="BE131" s="213">
        <f>IF(N131="základní",J131,0)</f>
        <v>0</v>
      </c>
      <c r="BF131" s="213">
        <f>IF(N131="snížená",J131,0)</f>
        <v>0</v>
      </c>
      <c r="BG131" s="213">
        <f>IF(N131="zákl. přenesená",J131,0)</f>
        <v>0</v>
      </c>
      <c r="BH131" s="213">
        <f>IF(N131="sníž. přenesená",J131,0)</f>
        <v>0</v>
      </c>
      <c r="BI131" s="213">
        <f>IF(N131="nulová",J131,0)</f>
        <v>0</v>
      </c>
      <c r="BJ131" s="18" t="s">
        <v>151</v>
      </c>
      <c r="BK131" s="213">
        <f>ROUND(I131*H131,2)</f>
        <v>0</v>
      </c>
      <c r="BL131" s="18" t="s">
        <v>150</v>
      </c>
      <c r="BM131" s="212" t="s">
        <v>172</v>
      </c>
    </row>
    <row r="132" s="2" customFormat="1">
      <c r="A132" s="39"/>
      <c r="B132" s="40"/>
      <c r="C132" s="41"/>
      <c r="D132" s="214" t="s">
        <v>153</v>
      </c>
      <c r="E132" s="41"/>
      <c r="F132" s="215" t="s">
        <v>173</v>
      </c>
      <c r="G132" s="41"/>
      <c r="H132" s="41"/>
      <c r="I132" s="216"/>
      <c r="J132" s="41"/>
      <c r="K132" s="41"/>
      <c r="L132" s="45"/>
      <c r="M132" s="217"/>
      <c r="N132" s="218"/>
      <c r="O132" s="85"/>
      <c r="P132" s="85"/>
      <c r="Q132" s="85"/>
      <c r="R132" s="85"/>
      <c r="S132" s="85"/>
      <c r="T132" s="86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153</v>
      </c>
      <c r="AU132" s="18" t="s">
        <v>151</v>
      </c>
    </row>
    <row r="133" s="13" customFormat="1">
      <c r="A133" s="13"/>
      <c r="B133" s="219"/>
      <c r="C133" s="220"/>
      <c r="D133" s="221" t="s">
        <v>155</v>
      </c>
      <c r="E133" s="222" t="s">
        <v>19</v>
      </c>
      <c r="F133" s="223" t="s">
        <v>174</v>
      </c>
      <c r="G133" s="220"/>
      <c r="H133" s="222" t="s">
        <v>19</v>
      </c>
      <c r="I133" s="224"/>
      <c r="J133" s="220"/>
      <c r="K133" s="220"/>
      <c r="L133" s="225"/>
      <c r="M133" s="226"/>
      <c r="N133" s="227"/>
      <c r="O133" s="227"/>
      <c r="P133" s="227"/>
      <c r="Q133" s="227"/>
      <c r="R133" s="227"/>
      <c r="S133" s="227"/>
      <c r="T133" s="22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29" t="s">
        <v>155</v>
      </c>
      <c r="AU133" s="229" t="s">
        <v>151</v>
      </c>
      <c r="AV133" s="13" t="s">
        <v>81</v>
      </c>
      <c r="AW133" s="13" t="s">
        <v>35</v>
      </c>
      <c r="AX133" s="13" t="s">
        <v>73</v>
      </c>
      <c r="AY133" s="229" t="s">
        <v>143</v>
      </c>
    </row>
    <row r="134" s="14" customFormat="1">
      <c r="A134" s="14"/>
      <c r="B134" s="230"/>
      <c r="C134" s="231"/>
      <c r="D134" s="221" t="s">
        <v>155</v>
      </c>
      <c r="E134" s="232" t="s">
        <v>19</v>
      </c>
      <c r="F134" s="233" t="s">
        <v>175</v>
      </c>
      <c r="G134" s="231"/>
      <c r="H134" s="234">
        <v>33.606000000000002</v>
      </c>
      <c r="I134" s="235"/>
      <c r="J134" s="231"/>
      <c r="K134" s="231"/>
      <c r="L134" s="236"/>
      <c r="M134" s="237"/>
      <c r="N134" s="238"/>
      <c r="O134" s="238"/>
      <c r="P134" s="238"/>
      <c r="Q134" s="238"/>
      <c r="R134" s="238"/>
      <c r="S134" s="238"/>
      <c r="T134" s="239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0" t="s">
        <v>155</v>
      </c>
      <c r="AU134" s="240" t="s">
        <v>151</v>
      </c>
      <c r="AV134" s="14" t="s">
        <v>151</v>
      </c>
      <c r="AW134" s="14" t="s">
        <v>35</v>
      </c>
      <c r="AX134" s="14" t="s">
        <v>73</v>
      </c>
      <c r="AY134" s="240" t="s">
        <v>143</v>
      </c>
    </row>
    <row r="135" s="14" customFormat="1">
      <c r="A135" s="14"/>
      <c r="B135" s="230"/>
      <c r="C135" s="231"/>
      <c r="D135" s="221" t="s">
        <v>155</v>
      </c>
      <c r="E135" s="232" t="s">
        <v>19</v>
      </c>
      <c r="F135" s="233" t="s">
        <v>176</v>
      </c>
      <c r="G135" s="231"/>
      <c r="H135" s="234">
        <v>10.369999999999999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40" t="s">
        <v>155</v>
      </c>
      <c r="AU135" s="240" t="s">
        <v>151</v>
      </c>
      <c r="AV135" s="14" t="s">
        <v>151</v>
      </c>
      <c r="AW135" s="14" t="s">
        <v>35</v>
      </c>
      <c r="AX135" s="14" t="s">
        <v>73</v>
      </c>
      <c r="AY135" s="240" t="s">
        <v>143</v>
      </c>
    </row>
    <row r="136" s="15" customFormat="1">
      <c r="A136" s="15"/>
      <c r="B136" s="241"/>
      <c r="C136" s="242"/>
      <c r="D136" s="221" t="s">
        <v>155</v>
      </c>
      <c r="E136" s="243" t="s">
        <v>19</v>
      </c>
      <c r="F136" s="244" t="s">
        <v>159</v>
      </c>
      <c r="G136" s="242"/>
      <c r="H136" s="245">
        <v>43.975999999999999</v>
      </c>
      <c r="I136" s="246"/>
      <c r="J136" s="242"/>
      <c r="K136" s="242"/>
      <c r="L136" s="247"/>
      <c r="M136" s="248"/>
      <c r="N136" s="249"/>
      <c r="O136" s="249"/>
      <c r="P136" s="249"/>
      <c r="Q136" s="249"/>
      <c r="R136" s="249"/>
      <c r="S136" s="249"/>
      <c r="T136" s="250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1" t="s">
        <v>155</v>
      </c>
      <c r="AU136" s="251" t="s">
        <v>151</v>
      </c>
      <c r="AV136" s="15" t="s">
        <v>150</v>
      </c>
      <c r="AW136" s="15" t="s">
        <v>35</v>
      </c>
      <c r="AX136" s="15" t="s">
        <v>81</v>
      </c>
      <c r="AY136" s="251" t="s">
        <v>143</v>
      </c>
    </row>
    <row r="137" s="2" customFormat="1" ht="24.15" customHeight="1">
      <c r="A137" s="39"/>
      <c r="B137" s="40"/>
      <c r="C137" s="201" t="s">
        <v>150</v>
      </c>
      <c r="D137" s="201" t="s">
        <v>145</v>
      </c>
      <c r="E137" s="202" t="s">
        <v>177</v>
      </c>
      <c r="F137" s="203" t="s">
        <v>178</v>
      </c>
      <c r="G137" s="204" t="s">
        <v>171</v>
      </c>
      <c r="H137" s="205">
        <v>43.975999999999999</v>
      </c>
      <c r="I137" s="206"/>
      <c r="J137" s="207">
        <f>ROUND(I137*H137,2)</f>
        <v>0</v>
      </c>
      <c r="K137" s="203" t="s">
        <v>149</v>
      </c>
      <c r="L137" s="45"/>
      <c r="M137" s="208" t="s">
        <v>19</v>
      </c>
      <c r="N137" s="209" t="s">
        <v>45</v>
      </c>
      <c r="O137" s="85"/>
      <c r="P137" s="210">
        <f>O137*H137</f>
        <v>0</v>
      </c>
      <c r="Q137" s="210">
        <v>0</v>
      </c>
      <c r="R137" s="210">
        <f>Q137*H137</f>
        <v>0</v>
      </c>
      <c r="S137" s="210">
        <v>0</v>
      </c>
      <c r="T137" s="21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12" t="s">
        <v>150</v>
      </c>
      <c r="AT137" s="212" t="s">
        <v>145</v>
      </c>
      <c r="AU137" s="212" t="s">
        <v>151</v>
      </c>
      <c r="AY137" s="18" t="s">
        <v>143</v>
      </c>
      <c r="BE137" s="213">
        <f>IF(N137="základní",J137,0)</f>
        <v>0</v>
      </c>
      <c r="BF137" s="213">
        <f>IF(N137="snížená",J137,0)</f>
        <v>0</v>
      </c>
      <c r="BG137" s="213">
        <f>IF(N137="zákl. přenesená",J137,0)</f>
        <v>0</v>
      </c>
      <c r="BH137" s="213">
        <f>IF(N137="sníž. přenesená",J137,0)</f>
        <v>0</v>
      </c>
      <c r="BI137" s="213">
        <f>IF(N137="nulová",J137,0)</f>
        <v>0</v>
      </c>
      <c r="BJ137" s="18" t="s">
        <v>151</v>
      </c>
      <c r="BK137" s="213">
        <f>ROUND(I137*H137,2)</f>
        <v>0</v>
      </c>
      <c r="BL137" s="18" t="s">
        <v>150</v>
      </c>
      <c r="BM137" s="212" t="s">
        <v>179</v>
      </c>
    </row>
    <row r="138" s="2" customFormat="1">
      <c r="A138" s="39"/>
      <c r="B138" s="40"/>
      <c r="C138" s="41"/>
      <c r="D138" s="214" t="s">
        <v>153</v>
      </c>
      <c r="E138" s="41"/>
      <c r="F138" s="215" t="s">
        <v>180</v>
      </c>
      <c r="G138" s="41"/>
      <c r="H138" s="41"/>
      <c r="I138" s="216"/>
      <c r="J138" s="41"/>
      <c r="K138" s="41"/>
      <c r="L138" s="45"/>
      <c r="M138" s="217"/>
      <c r="N138" s="218"/>
      <c r="O138" s="85"/>
      <c r="P138" s="85"/>
      <c r="Q138" s="85"/>
      <c r="R138" s="85"/>
      <c r="S138" s="85"/>
      <c r="T138" s="86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153</v>
      </c>
      <c r="AU138" s="18" t="s">
        <v>151</v>
      </c>
    </row>
    <row r="139" s="2" customFormat="1" ht="37.8" customHeight="1">
      <c r="A139" s="39"/>
      <c r="B139" s="40"/>
      <c r="C139" s="201" t="s">
        <v>181</v>
      </c>
      <c r="D139" s="201" t="s">
        <v>145</v>
      </c>
      <c r="E139" s="202" t="s">
        <v>182</v>
      </c>
      <c r="F139" s="203" t="s">
        <v>183</v>
      </c>
      <c r="G139" s="204" t="s">
        <v>171</v>
      </c>
      <c r="H139" s="205">
        <v>43.975999999999999</v>
      </c>
      <c r="I139" s="206"/>
      <c r="J139" s="207">
        <f>ROUND(I139*H139,2)</f>
        <v>0</v>
      </c>
      <c r="K139" s="203" t="s">
        <v>149</v>
      </c>
      <c r="L139" s="45"/>
      <c r="M139" s="208" t="s">
        <v>19</v>
      </c>
      <c r="N139" s="209" t="s">
        <v>45</v>
      </c>
      <c r="O139" s="85"/>
      <c r="P139" s="210">
        <f>O139*H139</f>
        <v>0</v>
      </c>
      <c r="Q139" s="210">
        <v>0</v>
      </c>
      <c r="R139" s="210">
        <f>Q139*H139</f>
        <v>0</v>
      </c>
      <c r="S139" s="210">
        <v>0</v>
      </c>
      <c r="T139" s="21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12" t="s">
        <v>150</v>
      </c>
      <c r="AT139" s="212" t="s">
        <v>145</v>
      </c>
      <c r="AU139" s="212" t="s">
        <v>151</v>
      </c>
      <c r="AY139" s="18" t="s">
        <v>143</v>
      </c>
      <c r="BE139" s="213">
        <f>IF(N139="základní",J139,0)</f>
        <v>0</v>
      </c>
      <c r="BF139" s="213">
        <f>IF(N139="snížená",J139,0)</f>
        <v>0</v>
      </c>
      <c r="BG139" s="213">
        <f>IF(N139="zákl. přenesená",J139,0)</f>
        <v>0</v>
      </c>
      <c r="BH139" s="213">
        <f>IF(N139="sníž. přenesená",J139,0)</f>
        <v>0</v>
      </c>
      <c r="BI139" s="213">
        <f>IF(N139="nulová",J139,0)</f>
        <v>0</v>
      </c>
      <c r="BJ139" s="18" t="s">
        <v>151</v>
      </c>
      <c r="BK139" s="213">
        <f>ROUND(I139*H139,2)</f>
        <v>0</v>
      </c>
      <c r="BL139" s="18" t="s">
        <v>150</v>
      </c>
      <c r="BM139" s="212" t="s">
        <v>184</v>
      </c>
    </row>
    <row r="140" s="2" customFormat="1">
      <c r="A140" s="39"/>
      <c r="B140" s="40"/>
      <c r="C140" s="41"/>
      <c r="D140" s="214" t="s">
        <v>153</v>
      </c>
      <c r="E140" s="41"/>
      <c r="F140" s="215" t="s">
        <v>185</v>
      </c>
      <c r="G140" s="41"/>
      <c r="H140" s="41"/>
      <c r="I140" s="216"/>
      <c r="J140" s="41"/>
      <c r="K140" s="41"/>
      <c r="L140" s="45"/>
      <c r="M140" s="217"/>
      <c r="N140" s="218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153</v>
      </c>
      <c r="AU140" s="18" t="s">
        <v>151</v>
      </c>
    </row>
    <row r="141" s="2" customFormat="1" ht="37.8" customHeight="1">
      <c r="A141" s="39"/>
      <c r="B141" s="40"/>
      <c r="C141" s="201" t="s">
        <v>186</v>
      </c>
      <c r="D141" s="201" t="s">
        <v>145</v>
      </c>
      <c r="E141" s="202" t="s">
        <v>187</v>
      </c>
      <c r="F141" s="203" t="s">
        <v>188</v>
      </c>
      <c r="G141" s="204" t="s">
        <v>171</v>
      </c>
      <c r="H141" s="205">
        <v>439.75999999999999</v>
      </c>
      <c r="I141" s="206"/>
      <c r="J141" s="207">
        <f>ROUND(I141*H141,2)</f>
        <v>0</v>
      </c>
      <c r="K141" s="203" t="s">
        <v>149</v>
      </c>
      <c r="L141" s="45"/>
      <c r="M141" s="208" t="s">
        <v>19</v>
      </c>
      <c r="N141" s="209" t="s">
        <v>45</v>
      </c>
      <c r="O141" s="85"/>
      <c r="P141" s="210">
        <f>O141*H141</f>
        <v>0</v>
      </c>
      <c r="Q141" s="210">
        <v>0</v>
      </c>
      <c r="R141" s="210">
        <f>Q141*H141</f>
        <v>0</v>
      </c>
      <c r="S141" s="210">
        <v>0</v>
      </c>
      <c r="T141" s="21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12" t="s">
        <v>150</v>
      </c>
      <c r="AT141" s="212" t="s">
        <v>145</v>
      </c>
      <c r="AU141" s="212" t="s">
        <v>151</v>
      </c>
      <c r="AY141" s="18" t="s">
        <v>143</v>
      </c>
      <c r="BE141" s="213">
        <f>IF(N141="základní",J141,0)</f>
        <v>0</v>
      </c>
      <c r="BF141" s="213">
        <f>IF(N141="snížená",J141,0)</f>
        <v>0</v>
      </c>
      <c r="BG141" s="213">
        <f>IF(N141="zákl. přenesená",J141,0)</f>
        <v>0</v>
      </c>
      <c r="BH141" s="213">
        <f>IF(N141="sníž. přenesená",J141,0)</f>
        <v>0</v>
      </c>
      <c r="BI141" s="213">
        <f>IF(N141="nulová",J141,0)</f>
        <v>0</v>
      </c>
      <c r="BJ141" s="18" t="s">
        <v>151</v>
      </c>
      <c r="BK141" s="213">
        <f>ROUND(I141*H141,2)</f>
        <v>0</v>
      </c>
      <c r="BL141" s="18" t="s">
        <v>150</v>
      </c>
      <c r="BM141" s="212" t="s">
        <v>189</v>
      </c>
    </row>
    <row r="142" s="2" customFormat="1">
      <c r="A142" s="39"/>
      <c r="B142" s="40"/>
      <c r="C142" s="41"/>
      <c r="D142" s="214" t="s">
        <v>153</v>
      </c>
      <c r="E142" s="41"/>
      <c r="F142" s="215" t="s">
        <v>190</v>
      </c>
      <c r="G142" s="41"/>
      <c r="H142" s="41"/>
      <c r="I142" s="216"/>
      <c r="J142" s="41"/>
      <c r="K142" s="41"/>
      <c r="L142" s="45"/>
      <c r="M142" s="217"/>
      <c r="N142" s="218"/>
      <c r="O142" s="85"/>
      <c r="P142" s="85"/>
      <c r="Q142" s="85"/>
      <c r="R142" s="85"/>
      <c r="S142" s="85"/>
      <c r="T142" s="86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T142" s="18" t="s">
        <v>153</v>
      </c>
      <c r="AU142" s="18" t="s">
        <v>151</v>
      </c>
    </row>
    <row r="143" s="2" customFormat="1">
      <c r="A143" s="39"/>
      <c r="B143" s="40"/>
      <c r="C143" s="41"/>
      <c r="D143" s="221" t="s">
        <v>191</v>
      </c>
      <c r="E143" s="41"/>
      <c r="F143" s="252" t="s">
        <v>192</v>
      </c>
      <c r="G143" s="41"/>
      <c r="H143" s="41"/>
      <c r="I143" s="216"/>
      <c r="J143" s="41"/>
      <c r="K143" s="41"/>
      <c r="L143" s="45"/>
      <c r="M143" s="217"/>
      <c r="N143" s="218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191</v>
      </c>
      <c r="AU143" s="18" t="s">
        <v>151</v>
      </c>
    </row>
    <row r="144" s="14" customFormat="1">
      <c r="A144" s="14"/>
      <c r="B144" s="230"/>
      <c r="C144" s="231"/>
      <c r="D144" s="221" t="s">
        <v>155</v>
      </c>
      <c r="E144" s="231"/>
      <c r="F144" s="233" t="s">
        <v>193</v>
      </c>
      <c r="G144" s="231"/>
      <c r="H144" s="234">
        <v>439.75999999999999</v>
      </c>
      <c r="I144" s="235"/>
      <c r="J144" s="231"/>
      <c r="K144" s="231"/>
      <c r="L144" s="236"/>
      <c r="M144" s="237"/>
      <c r="N144" s="238"/>
      <c r="O144" s="238"/>
      <c r="P144" s="238"/>
      <c r="Q144" s="238"/>
      <c r="R144" s="238"/>
      <c r="S144" s="238"/>
      <c r="T144" s="239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0" t="s">
        <v>155</v>
      </c>
      <c r="AU144" s="240" t="s">
        <v>151</v>
      </c>
      <c r="AV144" s="14" t="s">
        <v>151</v>
      </c>
      <c r="AW144" s="14" t="s">
        <v>4</v>
      </c>
      <c r="AX144" s="14" t="s">
        <v>81</v>
      </c>
      <c r="AY144" s="240" t="s">
        <v>143</v>
      </c>
    </row>
    <row r="145" s="2" customFormat="1" ht="24.15" customHeight="1">
      <c r="A145" s="39"/>
      <c r="B145" s="40"/>
      <c r="C145" s="201" t="s">
        <v>194</v>
      </c>
      <c r="D145" s="201" t="s">
        <v>145</v>
      </c>
      <c r="E145" s="202" t="s">
        <v>195</v>
      </c>
      <c r="F145" s="203" t="s">
        <v>196</v>
      </c>
      <c r="G145" s="204" t="s">
        <v>197</v>
      </c>
      <c r="H145" s="205">
        <v>74.759</v>
      </c>
      <c r="I145" s="206"/>
      <c r="J145" s="207">
        <f>ROUND(I145*H145,2)</f>
        <v>0</v>
      </c>
      <c r="K145" s="203" t="s">
        <v>149</v>
      </c>
      <c r="L145" s="45"/>
      <c r="M145" s="208" t="s">
        <v>19</v>
      </c>
      <c r="N145" s="209" t="s">
        <v>45</v>
      </c>
      <c r="O145" s="85"/>
      <c r="P145" s="210">
        <f>O145*H145</f>
        <v>0</v>
      </c>
      <c r="Q145" s="210">
        <v>0</v>
      </c>
      <c r="R145" s="210">
        <f>Q145*H145</f>
        <v>0</v>
      </c>
      <c r="S145" s="210">
        <v>0</v>
      </c>
      <c r="T145" s="21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12" t="s">
        <v>150</v>
      </c>
      <c r="AT145" s="212" t="s">
        <v>145</v>
      </c>
      <c r="AU145" s="212" t="s">
        <v>151</v>
      </c>
      <c r="AY145" s="18" t="s">
        <v>143</v>
      </c>
      <c r="BE145" s="213">
        <f>IF(N145="základní",J145,0)</f>
        <v>0</v>
      </c>
      <c r="BF145" s="213">
        <f>IF(N145="snížená",J145,0)</f>
        <v>0</v>
      </c>
      <c r="BG145" s="213">
        <f>IF(N145="zákl. přenesená",J145,0)</f>
        <v>0</v>
      </c>
      <c r="BH145" s="213">
        <f>IF(N145="sníž. přenesená",J145,0)</f>
        <v>0</v>
      </c>
      <c r="BI145" s="213">
        <f>IF(N145="nulová",J145,0)</f>
        <v>0</v>
      </c>
      <c r="BJ145" s="18" t="s">
        <v>151</v>
      </c>
      <c r="BK145" s="213">
        <f>ROUND(I145*H145,2)</f>
        <v>0</v>
      </c>
      <c r="BL145" s="18" t="s">
        <v>150</v>
      </c>
      <c r="BM145" s="212" t="s">
        <v>198</v>
      </c>
    </row>
    <row r="146" s="2" customFormat="1">
      <c r="A146" s="39"/>
      <c r="B146" s="40"/>
      <c r="C146" s="41"/>
      <c r="D146" s="214" t="s">
        <v>153</v>
      </c>
      <c r="E146" s="41"/>
      <c r="F146" s="215" t="s">
        <v>199</v>
      </c>
      <c r="G146" s="41"/>
      <c r="H146" s="41"/>
      <c r="I146" s="216"/>
      <c r="J146" s="41"/>
      <c r="K146" s="41"/>
      <c r="L146" s="45"/>
      <c r="M146" s="217"/>
      <c r="N146" s="218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153</v>
      </c>
      <c r="AU146" s="18" t="s">
        <v>151</v>
      </c>
    </row>
    <row r="147" s="14" customFormat="1">
      <c r="A147" s="14"/>
      <c r="B147" s="230"/>
      <c r="C147" s="231"/>
      <c r="D147" s="221" t="s">
        <v>155</v>
      </c>
      <c r="E147" s="231"/>
      <c r="F147" s="233" t="s">
        <v>200</v>
      </c>
      <c r="G147" s="231"/>
      <c r="H147" s="234">
        <v>74.759</v>
      </c>
      <c r="I147" s="235"/>
      <c r="J147" s="231"/>
      <c r="K147" s="231"/>
      <c r="L147" s="236"/>
      <c r="M147" s="237"/>
      <c r="N147" s="238"/>
      <c r="O147" s="238"/>
      <c r="P147" s="238"/>
      <c r="Q147" s="238"/>
      <c r="R147" s="238"/>
      <c r="S147" s="238"/>
      <c r="T147" s="23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40" t="s">
        <v>155</v>
      </c>
      <c r="AU147" s="240" t="s">
        <v>151</v>
      </c>
      <c r="AV147" s="14" t="s">
        <v>151</v>
      </c>
      <c r="AW147" s="14" t="s">
        <v>4</v>
      </c>
      <c r="AX147" s="14" t="s">
        <v>81</v>
      </c>
      <c r="AY147" s="240" t="s">
        <v>143</v>
      </c>
    </row>
    <row r="148" s="2" customFormat="1" ht="37.8" customHeight="1">
      <c r="A148" s="39"/>
      <c r="B148" s="40"/>
      <c r="C148" s="201" t="s">
        <v>201</v>
      </c>
      <c r="D148" s="201" t="s">
        <v>145</v>
      </c>
      <c r="E148" s="202" t="s">
        <v>202</v>
      </c>
      <c r="F148" s="203" t="s">
        <v>203</v>
      </c>
      <c r="G148" s="204" t="s">
        <v>171</v>
      </c>
      <c r="H148" s="205">
        <v>4.8109999999999999</v>
      </c>
      <c r="I148" s="206"/>
      <c r="J148" s="207">
        <f>ROUND(I148*H148,2)</f>
        <v>0</v>
      </c>
      <c r="K148" s="203" t="s">
        <v>149</v>
      </c>
      <c r="L148" s="45"/>
      <c r="M148" s="208" t="s">
        <v>19</v>
      </c>
      <c r="N148" s="209" t="s">
        <v>45</v>
      </c>
      <c r="O148" s="85"/>
      <c r="P148" s="210">
        <f>O148*H148</f>
        <v>0</v>
      </c>
      <c r="Q148" s="210">
        <v>0</v>
      </c>
      <c r="R148" s="210">
        <f>Q148*H148</f>
        <v>0</v>
      </c>
      <c r="S148" s="210">
        <v>0</v>
      </c>
      <c r="T148" s="21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12" t="s">
        <v>150</v>
      </c>
      <c r="AT148" s="212" t="s">
        <v>145</v>
      </c>
      <c r="AU148" s="212" t="s">
        <v>151</v>
      </c>
      <c r="AY148" s="18" t="s">
        <v>143</v>
      </c>
      <c r="BE148" s="213">
        <f>IF(N148="základní",J148,0)</f>
        <v>0</v>
      </c>
      <c r="BF148" s="213">
        <f>IF(N148="snížená",J148,0)</f>
        <v>0</v>
      </c>
      <c r="BG148" s="213">
        <f>IF(N148="zákl. přenesená",J148,0)</f>
        <v>0</v>
      </c>
      <c r="BH148" s="213">
        <f>IF(N148="sníž. přenesená",J148,0)</f>
        <v>0</v>
      </c>
      <c r="BI148" s="213">
        <f>IF(N148="nulová",J148,0)</f>
        <v>0</v>
      </c>
      <c r="BJ148" s="18" t="s">
        <v>151</v>
      </c>
      <c r="BK148" s="213">
        <f>ROUND(I148*H148,2)</f>
        <v>0</v>
      </c>
      <c r="BL148" s="18" t="s">
        <v>150</v>
      </c>
      <c r="BM148" s="212" t="s">
        <v>204</v>
      </c>
    </row>
    <row r="149" s="2" customFormat="1">
      <c r="A149" s="39"/>
      <c r="B149" s="40"/>
      <c r="C149" s="41"/>
      <c r="D149" s="214" t="s">
        <v>153</v>
      </c>
      <c r="E149" s="41"/>
      <c r="F149" s="215" t="s">
        <v>205</v>
      </c>
      <c r="G149" s="41"/>
      <c r="H149" s="41"/>
      <c r="I149" s="216"/>
      <c r="J149" s="41"/>
      <c r="K149" s="41"/>
      <c r="L149" s="45"/>
      <c r="M149" s="217"/>
      <c r="N149" s="218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153</v>
      </c>
      <c r="AU149" s="18" t="s">
        <v>151</v>
      </c>
    </row>
    <row r="150" s="13" customFormat="1">
      <c r="A150" s="13"/>
      <c r="B150" s="219"/>
      <c r="C150" s="220"/>
      <c r="D150" s="221" t="s">
        <v>155</v>
      </c>
      <c r="E150" s="222" t="s">
        <v>19</v>
      </c>
      <c r="F150" s="223" t="s">
        <v>206</v>
      </c>
      <c r="G150" s="220"/>
      <c r="H150" s="222" t="s">
        <v>19</v>
      </c>
      <c r="I150" s="224"/>
      <c r="J150" s="220"/>
      <c r="K150" s="220"/>
      <c r="L150" s="225"/>
      <c r="M150" s="226"/>
      <c r="N150" s="227"/>
      <c r="O150" s="227"/>
      <c r="P150" s="227"/>
      <c r="Q150" s="227"/>
      <c r="R150" s="227"/>
      <c r="S150" s="227"/>
      <c r="T150" s="22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29" t="s">
        <v>155</v>
      </c>
      <c r="AU150" s="229" t="s">
        <v>151</v>
      </c>
      <c r="AV150" s="13" t="s">
        <v>81</v>
      </c>
      <c r="AW150" s="13" t="s">
        <v>35</v>
      </c>
      <c r="AX150" s="13" t="s">
        <v>73</v>
      </c>
      <c r="AY150" s="229" t="s">
        <v>143</v>
      </c>
    </row>
    <row r="151" s="14" customFormat="1">
      <c r="A151" s="14"/>
      <c r="B151" s="230"/>
      <c r="C151" s="231"/>
      <c r="D151" s="221" t="s">
        <v>155</v>
      </c>
      <c r="E151" s="232" t="s">
        <v>19</v>
      </c>
      <c r="F151" s="233" t="s">
        <v>207</v>
      </c>
      <c r="G151" s="231"/>
      <c r="H151" s="234">
        <v>4.8109999999999999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40" t="s">
        <v>155</v>
      </c>
      <c r="AU151" s="240" t="s">
        <v>151</v>
      </c>
      <c r="AV151" s="14" t="s">
        <v>151</v>
      </c>
      <c r="AW151" s="14" t="s">
        <v>35</v>
      </c>
      <c r="AX151" s="14" t="s">
        <v>81</v>
      </c>
      <c r="AY151" s="240" t="s">
        <v>143</v>
      </c>
    </row>
    <row r="152" s="2" customFormat="1" ht="16.5" customHeight="1">
      <c r="A152" s="39"/>
      <c r="B152" s="40"/>
      <c r="C152" s="253" t="s">
        <v>208</v>
      </c>
      <c r="D152" s="253" t="s">
        <v>209</v>
      </c>
      <c r="E152" s="254" t="s">
        <v>210</v>
      </c>
      <c r="F152" s="255" t="s">
        <v>211</v>
      </c>
      <c r="G152" s="256" t="s">
        <v>197</v>
      </c>
      <c r="H152" s="257">
        <v>9.6219999999999999</v>
      </c>
      <c r="I152" s="258"/>
      <c r="J152" s="259">
        <f>ROUND(I152*H152,2)</f>
        <v>0</v>
      </c>
      <c r="K152" s="255" t="s">
        <v>149</v>
      </c>
      <c r="L152" s="260"/>
      <c r="M152" s="261" t="s">
        <v>19</v>
      </c>
      <c r="N152" s="262" t="s">
        <v>45</v>
      </c>
      <c r="O152" s="85"/>
      <c r="P152" s="210">
        <f>O152*H152</f>
        <v>0</v>
      </c>
      <c r="Q152" s="210">
        <v>1</v>
      </c>
      <c r="R152" s="210">
        <f>Q152*H152</f>
        <v>9.6219999999999999</v>
      </c>
      <c r="S152" s="210">
        <v>0</v>
      </c>
      <c r="T152" s="21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12" t="s">
        <v>201</v>
      </c>
      <c r="AT152" s="212" t="s">
        <v>209</v>
      </c>
      <c r="AU152" s="212" t="s">
        <v>151</v>
      </c>
      <c r="AY152" s="18" t="s">
        <v>143</v>
      </c>
      <c r="BE152" s="213">
        <f>IF(N152="základní",J152,0)</f>
        <v>0</v>
      </c>
      <c r="BF152" s="213">
        <f>IF(N152="snížená",J152,0)</f>
        <v>0</v>
      </c>
      <c r="BG152" s="213">
        <f>IF(N152="zákl. přenesená",J152,0)</f>
        <v>0</v>
      </c>
      <c r="BH152" s="213">
        <f>IF(N152="sníž. přenesená",J152,0)</f>
        <v>0</v>
      </c>
      <c r="BI152" s="213">
        <f>IF(N152="nulová",J152,0)</f>
        <v>0</v>
      </c>
      <c r="BJ152" s="18" t="s">
        <v>151</v>
      </c>
      <c r="BK152" s="213">
        <f>ROUND(I152*H152,2)</f>
        <v>0</v>
      </c>
      <c r="BL152" s="18" t="s">
        <v>150</v>
      </c>
      <c r="BM152" s="212" t="s">
        <v>212</v>
      </c>
    </row>
    <row r="153" s="14" customFormat="1">
      <c r="A153" s="14"/>
      <c r="B153" s="230"/>
      <c r="C153" s="231"/>
      <c r="D153" s="221" t="s">
        <v>155</v>
      </c>
      <c r="E153" s="231"/>
      <c r="F153" s="233" t="s">
        <v>213</v>
      </c>
      <c r="G153" s="231"/>
      <c r="H153" s="234">
        <v>9.6219999999999999</v>
      </c>
      <c r="I153" s="235"/>
      <c r="J153" s="231"/>
      <c r="K153" s="231"/>
      <c r="L153" s="236"/>
      <c r="M153" s="237"/>
      <c r="N153" s="238"/>
      <c r="O153" s="238"/>
      <c r="P153" s="238"/>
      <c r="Q153" s="238"/>
      <c r="R153" s="238"/>
      <c r="S153" s="238"/>
      <c r="T153" s="239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0" t="s">
        <v>155</v>
      </c>
      <c r="AU153" s="240" t="s">
        <v>151</v>
      </c>
      <c r="AV153" s="14" t="s">
        <v>151</v>
      </c>
      <c r="AW153" s="14" t="s">
        <v>4</v>
      </c>
      <c r="AX153" s="14" t="s">
        <v>81</v>
      </c>
      <c r="AY153" s="240" t="s">
        <v>143</v>
      </c>
    </row>
    <row r="154" s="2" customFormat="1" ht="37.8" customHeight="1">
      <c r="A154" s="39"/>
      <c r="B154" s="40"/>
      <c r="C154" s="201" t="s">
        <v>214</v>
      </c>
      <c r="D154" s="201" t="s">
        <v>145</v>
      </c>
      <c r="E154" s="202" t="s">
        <v>202</v>
      </c>
      <c r="F154" s="203" t="s">
        <v>203</v>
      </c>
      <c r="G154" s="204" t="s">
        <v>171</v>
      </c>
      <c r="H154" s="205">
        <v>8.782</v>
      </c>
      <c r="I154" s="206"/>
      <c r="J154" s="207">
        <f>ROUND(I154*H154,2)</f>
        <v>0</v>
      </c>
      <c r="K154" s="203" t="s">
        <v>149</v>
      </c>
      <c r="L154" s="45"/>
      <c r="M154" s="208" t="s">
        <v>19</v>
      </c>
      <c r="N154" s="209" t="s">
        <v>45</v>
      </c>
      <c r="O154" s="85"/>
      <c r="P154" s="210">
        <f>O154*H154</f>
        <v>0</v>
      </c>
      <c r="Q154" s="210">
        <v>0</v>
      </c>
      <c r="R154" s="210">
        <f>Q154*H154</f>
        <v>0</v>
      </c>
      <c r="S154" s="210">
        <v>0</v>
      </c>
      <c r="T154" s="211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12" t="s">
        <v>150</v>
      </c>
      <c r="AT154" s="212" t="s">
        <v>145</v>
      </c>
      <c r="AU154" s="212" t="s">
        <v>151</v>
      </c>
      <c r="AY154" s="18" t="s">
        <v>143</v>
      </c>
      <c r="BE154" s="213">
        <f>IF(N154="základní",J154,0)</f>
        <v>0</v>
      </c>
      <c r="BF154" s="213">
        <f>IF(N154="snížená",J154,0)</f>
        <v>0</v>
      </c>
      <c r="BG154" s="213">
        <f>IF(N154="zákl. přenesená",J154,0)</f>
        <v>0</v>
      </c>
      <c r="BH154" s="213">
        <f>IF(N154="sníž. přenesená",J154,0)</f>
        <v>0</v>
      </c>
      <c r="BI154" s="213">
        <f>IF(N154="nulová",J154,0)</f>
        <v>0</v>
      </c>
      <c r="BJ154" s="18" t="s">
        <v>151</v>
      </c>
      <c r="BK154" s="213">
        <f>ROUND(I154*H154,2)</f>
        <v>0</v>
      </c>
      <c r="BL154" s="18" t="s">
        <v>150</v>
      </c>
      <c r="BM154" s="212" t="s">
        <v>215</v>
      </c>
    </row>
    <row r="155" s="2" customFormat="1">
      <c r="A155" s="39"/>
      <c r="B155" s="40"/>
      <c r="C155" s="41"/>
      <c r="D155" s="214" t="s">
        <v>153</v>
      </c>
      <c r="E155" s="41"/>
      <c r="F155" s="215" t="s">
        <v>205</v>
      </c>
      <c r="G155" s="41"/>
      <c r="H155" s="41"/>
      <c r="I155" s="216"/>
      <c r="J155" s="41"/>
      <c r="K155" s="41"/>
      <c r="L155" s="45"/>
      <c r="M155" s="217"/>
      <c r="N155" s="218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153</v>
      </c>
      <c r="AU155" s="18" t="s">
        <v>151</v>
      </c>
    </row>
    <row r="156" s="13" customFormat="1">
      <c r="A156" s="13"/>
      <c r="B156" s="219"/>
      <c r="C156" s="220"/>
      <c r="D156" s="221" t="s">
        <v>155</v>
      </c>
      <c r="E156" s="222" t="s">
        <v>19</v>
      </c>
      <c r="F156" s="223" t="s">
        <v>216</v>
      </c>
      <c r="G156" s="220"/>
      <c r="H156" s="222" t="s">
        <v>19</v>
      </c>
      <c r="I156" s="224"/>
      <c r="J156" s="220"/>
      <c r="K156" s="220"/>
      <c r="L156" s="225"/>
      <c r="M156" s="226"/>
      <c r="N156" s="227"/>
      <c r="O156" s="227"/>
      <c r="P156" s="227"/>
      <c r="Q156" s="227"/>
      <c r="R156" s="227"/>
      <c r="S156" s="227"/>
      <c r="T156" s="22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29" t="s">
        <v>155</v>
      </c>
      <c r="AU156" s="229" t="s">
        <v>151</v>
      </c>
      <c r="AV156" s="13" t="s">
        <v>81</v>
      </c>
      <c r="AW156" s="13" t="s">
        <v>35</v>
      </c>
      <c r="AX156" s="13" t="s">
        <v>73</v>
      </c>
      <c r="AY156" s="229" t="s">
        <v>143</v>
      </c>
    </row>
    <row r="157" s="14" customFormat="1">
      <c r="A157" s="14"/>
      <c r="B157" s="230"/>
      <c r="C157" s="231"/>
      <c r="D157" s="221" t="s">
        <v>155</v>
      </c>
      <c r="E157" s="232" t="s">
        <v>19</v>
      </c>
      <c r="F157" s="233" t="s">
        <v>217</v>
      </c>
      <c r="G157" s="231"/>
      <c r="H157" s="234">
        <v>8.782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40" t="s">
        <v>155</v>
      </c>
      <c r="AU157" s="240" t="s">
        <v>151</v>
      </c>
      <c r="AV157" s="14" t="s">
        <v>151</v>
      </c>
      <c r="AW157" s="14" t="s">
        <v>35</v>
      </c>
      <c r="AX157" s="14" t="s">
        <v>81</v>
      </c>
      <c r="AY157" s="240" t="s">
        <v>143</v>
      </c>
    </row>
    <row r="158" s="2" customFormat="1" ht="16.5" customHeight="1">
      <c r="A158" s="39"/>
      <c r="B158" s="40"/>
      <c r="C158" s="253" t="s">
        <v>218</v>
      </c>
      <c r="D158" s="253" t="s">
        <v>209</v>
      </c>
      <c r="E158" s="254" t="s">
        <v>219</v>
      </c>
      <c r="F158" s="255" t="s">
        <v>220</v>
      </c>
      <c r="G158" s="256" t="s">
        <v>197</v>
      </c>
      <c r="H158" s="257">
        <v>17.564</v>
      </c>
      <c r="I158" s="258"/>
      <c r="J158" s="259">
        <f>ROUND(I158*H158,2)</f>
        <v>0</v>
      </c>
      <c r="K158" s="255" t="s">
        <v>149</v>
      </c>
      <c r="L158" s="260"/>
      <c r="M158" s="261" t="s">
        <v>19</v>
      </c>
      <c r="N158" s="262" t="s">
        <v>45</v>
      </c>
      <c r="O158" s="85"/>
      <c r="P158" s="210">
        <f>O158*H158</f>
        <v>0</v>
      </c>
      <c r="Q158" s="210">
        <v>1</v>
      </c>
      <c r="R158" s="210">
        <f>Q158*H158</f>
        <v>17.564</v>
      </c>
      <c r="S158" s="210">
        <v>0</v>
      </c>
      <c r="T158" s="21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12" t="s">
        <v>201</v>
      </c>
      <c r="AT158" s="212" t="s">
        <v>209</v>
      </c>
      <c r="AU158" s="212" t="s">
        <v>151</v>
      </c>
      <c r="AY158" s="18" t="s">
        <v>143</v>
      </c>
      <c r="BE158" s="213">
        <f>IF(N158="základní",J158,0)</f>
        <v>0</v>
      </c>
      <c r="BF158" s="213">
        <f>IF(N158="snížená",J158,0)</f>
        <v>0</v>
      </c>
      <c r="BG158" s="213">
        <f>IF(N158="zákl. přenesená",J158,0)</f>
        <v>0</v>
      </c>
      <c r="BH158" s="213">
        <f>IF(N158="sníž. přenesená",J158,0)</f>
        <v>0</v>
      </c>
      <c r="BI158" s="213">
        <f>IF(N158="nulová",J158,0)</f>
        <v>0</v>
      </c>
      <c r="BJ158" s="18" t="s">
        <v>151</v>
      </c>
      <c r="BK158" s="213">
        <f>ROUND(I158*H158,2)</f>
        <v>0</v>
      </c>
      <c r="BL158" s="18" t="s">
        <v>150</v>
      </c>
      <c r="BM158" s="212" t="s">
        <v>221</v>
      </c>
    </row>
    <row r="159" s="14" customFormat="1">
      <c r="A159" s="14"/>
      <c r="B159" s="230"/>
      <c r="C159" s="231"/>
      <c r="D159" s="221" t="s">
        <v>155</v>
      </c>
      <c r="E159" s="231"/>
      <c r="F159" s="233" t="s">
        <v>222</v>
      </c>
      <c r="G159" s="231"/>
      <c r="H159" s="234">
        <v>17.564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0" t="s">
        <v>155</v>
      </c>
      <c r="AU159" s="240" t="s">
        <v>151</v>
      </c>
      <c r="AV159" s="14" t="s">
        <v>151</v>
      </c>
      <c r="AW159" s="14" t="s">
        <v>4</v>
      </c>
      <c r="AX159" s="14" t="s">
        <v>81</v>
      </c>
      <c r="AY159" s="240" t="s">
        <v>143</v>
      </c>
    </row>
    <row r="160" s="2" customFormat="1" ht="24.15" customHeight="1">
      <c r="A160" s="39"/>
      <c r="B160" s="40"/>
      <c r="C160" s="201" t="s">
        <v>223</v>
      </c>
      <c r="D160" s="201" t="s">
        <v>145</v>
      </c>
      <c r="E160" s="202" t="s">
        <v>224</v>
      </c>
      <c r="F160" s="203" t="s">
        <v>225</v>
      </c>
      <c r="G160" s="204" t="s">
        <v>148</v>
      </c>
      <c r="H160" s="205">
        <v>109.77</v>
      </c>
      <c r="I160" s="206"/>
      <c r="J160" s="207">
        <f>ROUND(I160*H160,2)</f>
        <v>0</v>
      </c>
      <c r="K160" s="203" t="s">
        <v>149</v>
      </c>
      <c r="L160" s="45"/>
      <c r="M160" s="208" t="s">
        <v>19</v>
      </c>
      <c r="N160" s="209" t="s">
        <v>45</v>
      </c>
      <c r="O160" s="85"/>
      <c r="P160" s="210">
        <f>O160*H160</f>
        <v>0</v>
      </c>
      <c r="Q160" s="210">
        <v>0</v>
      </c>
      <c r="R160" s="210">
        <f>Q160*H160</f>
        <v>0</v>
      </c>
      <c r="S160" s="210">
        <v>0</v>
      </c>
      <c r="T160" s="21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12" t="s">
        <v>150</v>
      </c>
      <c r="AT160" s="212" t="s">
        <v>145</v>
      </c>
      <c r="AU160" s="212" t="s">
        <v>151</v>
      </c>
      <c r="AY160" s="18" t="s">
        <v>143</v>
      </c>
      <c r="BE160" s="213">
        <f>IF(N160="základní",J160,0)</f>
        <v>0</v>
      </c>
      <c r="BF160" s="213">
        <f>IF(N160="snížená",J160,0)</f>
        <v>0</v>
      </c>
      <c r="BG160" s="213">
        <f>IF(N160="zákl. přenesená",J160,0)</f>
        <v>0</v>
      </c>
      <c r="BH160" s="213">
        <f>IF(N160="sníž. přenesená",J160,0)</f>
        <v>0</v>
      </c>
      <c r="BI160" s="213">
        <f>IF(N160="nulová",J160,0)</f>
        <v>0</v>
      </c>
      <c r="BJ160" s="18" t="s">
        <v>151</v>
      </c>
      <c r="BK160" s="213">
        <f>ROUND(I160*H160,2)</f>
        <v>0</v>
      </c>
      <c r="BL160" s="18" t="s">
        <v>150</v>
      </c>
      <c r="BM160" s="212" t="s">
        <v>226</v>
      </c>
    </row>
    <row r="161" s="2" customFormat="1">
      <c r="A161" s="39"/>
      <c r="B161" s="40"/>
      <c r="C161" s="41"/>
      <c r="D161" s="214" t="s">
        <v>153</v>
      </c>
      <c r="E161" s="41"/>
      <c r="F161" s="215" t="s">
        <v>227</v>
      </c>
      <c r="G161" s="41"/>
      <c r="H161" s="41"/>
      <c r="I161" s="216"/>
      <c r="J161" s="41"/>
      <c r="K161" s="41"/>
      <c r="L161" s="45"/>
      <c r="M161" s="217"/>
      <c r="N161" s="218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153</v>
      </c>
      <c r="AU161" s="18" t="s">
        <v>151</v>
      </c>
    </row>
    <row r="162" s="13" customFormat="1">
      <c r="A162" s="13"/>
      <c r="B162" s="219"/>
      <c r="C162" s="220"/>
      <c r="D162" s="221" t="s">
        <v>155</v>
      </c>
      <c r="E162" s="222" t="s">
        <v>19</v>
      </c>
      <c r="F162" s="223" t="s">
        <v>228</v>
      </c>
      <c r="G162" s="220"/>
      <c r="H162" s="222" t="s">
        <v>19</v>
      </c>
      <c r="I162" s="224"/>
      <c r="J162" s="220"/>
      <c r="K162" s="220"/>
      <c r="L162" s="225"/>
      <c r="M162" s="226"/>
      <c r="N162" s="227"/>
      <c r="O162" s="227"/>
      <c r="P162" s="227"/>
      <c r="Q162" s="227"/>
      <c r="R162" s="227"/>
      <c r="S162" s="227"/>
      <c r="T162" s="22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29" t="s">
        <v>155</v>
      </c>
      <c r="AU162" s="229" t="s">
        <v>151</v>
      </c>
      <c r="AV162" s="13" t="s">
        <v>81</v>
      </c>
      <c r="AW162" s="13" t="s">
        <v>35</v>
      </c>
      <c r="AX162" s="13" t="s">
        <v>73</v>
      </c>
      <c r="AY162" s="229" t="s">
        <v>143</v>
      </c>
    </row>
    <row r="163" s="14" customFormat="1">
      <c r="A163" s="14"/>
      <c r="B163" s="230"/>
      <c r="C163" s="231"/>
      <c r="D163" s="221" t="s">
        <v>155</v>
      </c>
      <c r="E163" s="232" t="s">
        <v>19</v>
      </c>
      <c r="F163" s="233" t="s">
        <v>229</v>
      </c>
      <c r="G163" s="231"/>
      <c r="H163" s="234">
        <v>109.77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40" t="s">
        <v>155</v>
      </c>
      <c r="AU163" s="240" t="s">
        <v>151</v>
      </c>
      <c r="AV163" s="14" t="s">
        <v>151</v>
      </c>
      <c r="AW163" s="14" t="s">
        <v>35</v>
      </c>
      <c r="AX163" s="14" t="s">
        <v>81</v>
      </c>
      <c r="AY163" s="240" t="s">
        <v>143</v>
      </c>
    </row>
    <row r="164" s="2" customFormat="1" ht="16.5" customHeight="1">
      <c r="A164" s="39"/>
      <c r="B164" s="40"/>
      <c r="C164" s="253" t="s">
        <v>230</v>
      </c>
      <c r="D164" s="253" t="s">
        <v>209</v>
      </c>
      <c r="E164" s="254" t="s">
        <v>231</v>
      </c>
      <c r="F164" s="255" t="s">
        <v>232</v>
      </c>
      <c r="G164" s="256" t="s">
        <v>233</v>
      </c>
      <c r="H164" s="257">
        <v>1.647</v>
      </c>
      <c r="I164" s="258"/>
      <c r="J164" s="259">
        <f>ROUND(I164*H164,2)</f>
        <v>0</v>
      </c>
      <c r="K164" s="255" t="s">
        <v>149</v>
      </c>
      <c r="L164" s="260"/>
      <c r="M164" s="261" t="s">
        <v>19</v>
      </c>
      <c r="N164" s="262" t="s">
        <v>45</v>
      </c>
      <c r="O164" s="85"/>
      <c r="P164" s="210">
        <f>O164*H164</f>
        <v>0</v>
      </c>
      <c r="Q164" s="210">
        <v>0.001</v>
      </c>
      <c r="R164" s="210">
        <f>Q164*H164</f>
        <v>0.001647</v>
      </c>
      <c r="S164" s="210">
        <v>0</v>
      </c>
      <c r="T164" s="211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12" t="s">
        <v>201</v>
      </c>
      <c r="AT164" s="212" t="s">
        <v>209</v>
      </c>
      <c r="AU164" s="212" t="s">
        <v>151</v>
      </c>
      <c r="AY164" s="18" t="s">
        <v>143</v>
      </c>
      <c r="BE164" s="213">
        <f>IF(N164="základní",J164,0)</f>
        <v>0</v>
      </c>
      <c r="BF164" s="213">
        <f>IF(N164="snížená",J164,0)</f>
        <v>0</v>
      </c>
      <c r="BG164" s="213">
        <f>IF(N164="zákl. přenesená",J164,0)</f>
        <v>0</v>
      </c>
      <c r="BH164" s="213">
        <f>IF(N164="sníž. přenesená",J164,0)</f>
        <v>0</v>
      </c>
      <c r="BI164" s="213">
        <f>IF(N164="nulová",J164,0)</f>
        <v>0</v>
      </c>
      <c r="BJ164" s="18" t="s">
        <v>151</v>
      </c>
      <c r="BK164" s="213">
        <f>ROUND(I164*H164,2)</f>
        <v>0</v>
      </c>
      <c r="BL164" s="18" t="s">
        <v>150</v>
      </c>
      <c r="BM164" s="212" t="s">
        <v>234</v>
      </c>
    </row>
    <row r="165" s="14" customFormat="1">
      <c r="A165" s="14"/>
      <c r="B165" s="230"/>
      <c r="C165" s="231"/>
      <c r="D165" s="221" t="s">
        <v>155</v>
      </c>
      <c r="E165" s="231"/>
      <c r="F165" s="233" t="s">
        <v>235</v>
      </c>
      <c r="G165" s="231"/>
      <c r="H165" s="234">
        <v>1.647</v>
      </c>
      <c r="I165" s="235"/>
      <c r="J165" s="231"/>
      <c r="K165" s="231"/>
      <c r="L165" s="236"/>
      <c r="M165" s="237"/>
      <c r="N165" s="238"/>
      <c r="O165" s="238"/>
      <c r="P165" s="238"/>
      <c r="Q165" s="238"/>
      <c r="R165" s="238"/>
      <c r="S165" s="238"/>
      <c r="T165" s="239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0" t="s">
        <v>155</v>
      </c>
      <c r="AU165" s="240" t="s">
        <v>151</v>
      </c>
      <c r="AV165" s="14" t="s">
        <v>151</v>
      </c>
      <c r="AW165" s="14" t="s">
        <v>4</v>
      </c>
      <c r="AX165" s="14" t="s">
        <v>81</v>
      </c>
      <c r="AY165" s="240" t="s">
        <v>143</v>
      </c>
    </row>
    <row r="166" s="12" customFormat="1" ht="22.8" customHeight="1">
      <c r="A166" s="12"/>
      <c r="B166" s="185"/>
      <c r="C166" s="186"/>
      <c r="D166" s="187" t="s">
        <v>72</v>
      </c>
      <c r="E166" s="199" t="s">
        <v>181</v>
      </c>
      <c r="F166" s="199" t="s">
        <v>236</v>
      </c>
      <c r="G166" s="186"/>
      <c r="H166" s="186"/>
      <c r="I166" s="189"/>
      <c r="J166" s="200">
        <f>BK166</f>
        <v>0</v>
      </c>
      <c r="K166" s="186"/>
      <c r="L166" s="191"/>
      <c r="M166" s="192"/>
      <c r="N166" s="193"/>
      <c r="O166" s="193"/>
      <c r="P166" s="194">
        <f>SUM(P167:P191)</f>
        <v>0</v>
      </c>
      <c r="Q166" s="193"/>
      <c r="R166" s="194">
        <f>SUM(R167:R191)</f>
        <v>80.253078240000008</v>
      </c>
      <c r="S166" s="193"/>
      <c r="T166" s="195">
        <f>SUM(T167:T191)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96" t="s">
        <v>81</v>
      </c>
      <c r="AT166" s="197" t="s">
        <v>72</v>
      </c>
      <c r="AU166" s="197" t="s">
        <v>81</v>
      </c>
      <c r="AY166" s="196" t="s">
        <v>143</v>
      </c>
      <c r="BK166" s="198">
        <f>SUM(BK167:BK191)</f>
        <v>0</v>
      </c>
    </row>
    <row r="167" s="2" customFormat="1" ht="24.15" customHeight="1">
      <c r="A167" s="39"/>
      <c r="B167" s="40"/>
      <c r="C167" s="201" t="s">
        <v>237</v>
      </c>
      <c r="D167" s="201" t="s">
        <v>145</v>
      </c>
      <c r="E167" s="202" t="s">
        <v>238</v>
      </c>
      <c r="F167" s="203" t="s">
        <v>239</v>
      </c>
      <c r="G167" s="204" t="s">
        <v>148</v>
      </c>
      <c r="H167" s="205">
        <v>101.268</v>
      </c>
      <c r="I167" s="206"/>
      <c r="J167" s="207">
        <f>ROUND(I167*H167,2)</f>
        <v>0</v>
      </c>
      <c r="K167" s="203" t="s">
        <v>149</v>
      </c>
      <c r="L167" s="45"/>
      <c r="M167" s="208" t="s">
        <v>19</v>
      </c>
      <c r="N167" s="209" t="s">
        <v>45</v>
      </c>
      <c r="O167" s="85"/>
      <c r="P167" s="210">
        <f>O167*H167</f>
        <v>0</v>
      </c>
      <c r="Q167" s="210">
        <v>0.106</v>
      </c>
      <c r="R167" s="210">
        <f>Q167*H167</f>
        <v>10.734408</v>
      </c>
      <c r="S167" s="210">
        <v>0</v>
      </c>
      <c r="T167" s="21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12" t="s">
        <v>150</v>
      </c>
      <c r="AT167" s="212" t="s">
        <v>145</v>
      </c>
      <c r="AU167" s="212" t="s">
        <v>151</v>
      </c>
      <c r="AY167" s="18" t="s">
        <v>143</v>
      </c>
      <c r="BE167" s="213">
        <f>IF(N167="základní",J167,0)</f>
        <v>0</v>
      </c>
      <c r="BF167" s="213">
        <f>IF(N167="snížená",J167,0)</f>
        <v>0</v>
      </c>
      <c r="BG167" s="213">
        <f>IF(N167="zákl. přenesená",J167,0)</f>
        <v>0</v>
      </c>
      <c r="BH167" s="213">
        <f>IF(N167="sníž. přenesená",J167,0)</f>
        <v>0</v>
      </c>
      <c r="BI167" s="213">
        <f>IF(N167="nulová",J167,0)</f>
        <v>0</v>
      </c>
      <c r="BJ167" s="18" t="s">
        <v>151</v>
      </c>
      <c r="BK167" s="213">
        <f>ROUND(I167*H167,2)</f>
        <v>0</v>
      </c>
      <c r="BL167" s="18" t="s">
        <v>150</v>
      </c>
      <c r="BM167" s="212" t="s">
        <v>240</v>
      </c>
    </row>
    <row r="168" s="2" customFormat="1">
      <c r="A168" s="39"/>
      <c r="B168" s="40"/>
      <c r="C168" s="41"/>
      <c r="D168" s="214" t="s">
        <v>153</v>
      </c>
      <c r="E168" s="41"/>
      <c r="F168" s="215" t="s">
        <v>241</v>
      </c>
      <c r="G168" s="41"/>
      <c r="H168" s="41"/>
      <c r="I168" s="216"/>
      <c r="J168" s="41"/>
      <c r="K168" s="41"/>
      <c r="L168" s="45"/>
      <c r="M168" s="217"/>
      <c r="N168" s="218"/>
      <c r="O168" s="85"/>
      <c r="P168" s="85"/>
      <c r="Q168" s="85"/>
      <c r="R168" s="85"/>
      <c r="S168" s="85"/>
      <c r="T168" s="86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153</v>
      </c>
      <c r="AU168" s="18" t="s">
        <v>151</v>
      </c>
    </row>
    <row r="169" s="13" customFormat="1">
      <c r="A169" s="13"/>
      <c r="B169" s="219"/>
      <c r="C169" s="220"/>
      <c r="D169" s="221" t="s">
        <v>155</v>
      </c>
      <c r="E169" s="222" t="s">
        <v>19</v>
      </c>
      <c r="F169" s="223" t="s">
        <v>242</v>
      </c>
      <c r="G169" s="220"/>
      <c r="H169" s="222" t="s">
        <v>19</v>
      </c>
      <c r="I169" s="224"/>
      <c r="J169" s="220"/>
      <c r="K169" s="220"/>
      <c r="L169" s="225"/>
      <c r="M169" s="226"/>
      <c r="N169" s="227"/>
      <c r="O169" s="227"/>
      <c r="P169" s="227"/>
      <c r="Q169" s="227"/>
      <c r="R169" s="227"/>
      <c r="S169" s="227"/>
      <c r="T169" s="22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29" t="s">
        <v>155</v>
      </c>
      <c r="AU169" s="229" t="s">
        <v>151</v>
      </c>
      <c r="AV169" s="13" t="s">
        <v>81</v>
      </c>
      <c r="AW169" s="13" t="s">
        <v>35</v>
      </c>
      <c r="AX169" s="13" t="s">
        <v>73</v>
      </c>
      <c r="AY169" s="229" t="s">
        <v>143</v>
      </c>
    </row>
    <row r="170" s="14" customFormat="1">
      <c r="A170" s="14"/>
      <c r="B170" s="230"/>
      <c r="C170" s="231"/>
      <c r="D170" s="221" t="s">
        <v>155</v>
      </c>
      <c r="E170" s="232" t="s">
        <v>19</v>
      </c>
      <c r="F170" s="233" t="s">
        <v>157</v>
      </c>
      <c r="G170" s="231"/>
      <c r="H170" s="234">
        <v>72.244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40" t="s">
        <v>155</v>
      </c>
      <c r="AU170" s="240" t="s">
        <v>151</v>
      </c>
      <c r="AV170" s="14" t="s">
        <v>151</v>
      </c>
      <c r="AW170" s="14" t="s">
        <v>35</v>
      </c>
      <c r="AX170" s="14" t="s">
        <v>73</v>
      </c>
      <c r="AY170" s="240" t="s">
        <v>143</v>
      </c>
    </row>
    <row r="171" s="14" customFormat="1">
      <c r="A171" s="14"/>
      <c r="B171" s="230"/>
      <c r="C171" s="231"/>
      <c r="D171" s="221" t="s">
        <v>155</v>
      </c>
      <c r="E171" s="232" t="s">
        <v>19</v>
      </c>
      <c r="F171" s="233" t="s">
        <v>158</v>
      </c>
      <c r="G171" s="231"/>
      <c r="H171" s="234">
        <v>29.024000000000001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0" t="s">
        <v>155</v>
      </c>
      <c r="AU171" s="240" t="s">
        <v>151</v>
      </c>
      <c r="AV171" s="14" t="s">
        <v>151</v>
      </c>
      <c r="AW171" s="14" t="s">
        <v>35</v>
      </c>
      <c r="AX171" s="14" t="s">
        <v>73</v>
      </c>
      <c r="AY171" s="240" t="s">
        <v>143</v>
      </c>
    </row>
    <row r="172" s="15" customFormat="1">
      <c r="A172" s="15"/>
      <c r="B172" s="241"/>
      <c r="C172" s="242"/>
      <c r="D172" s="221" t="s">
        <v>155</v>
      </c>
      <c r="E172" s="243" t="s">
        <v>19</v>
      </c>
      <c r="F172" s="244" t="s">
        <v>159</v>
      </c>
      <c r="G172" s="242"/>
      <c r="H172" s="245">
        <v>101.268</v>
      </c>
      <c r="I172" s="246"/>
      <c r="J172" s="242"/>
      <c r="K172" s="242"/>
      <c r="L172" s="247"/>
      <c r="M172" s="248"/>
      <c r="N172" s="249"/>
      <c r="O172" s="249"/>
      <c r="P172" s="249"/>
      <c r="Q172" s="249"/>
      <c r="R172" s="249"/>
      <c r="S172" s="249"/>
      <c r="T172" s="250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51" t="s">
        <v>155</v>
      </c>
      <c r="AU172" s="251" t="s">
        <v>151</v>
      </c>
      <c r="AV172" s="15" t="s">
        <v>150</v>
      </c>
      <c r="AW172" s="15" t="s">
        <v>35</v>
      </c>
      <c r="AX172" s="15" t="s">
        <v>81</v>
      </c>
      <c r="AY172" s="251" t="s">
        <v>143</v>
      </c>
    </row>
    <row r="173" s="2" customFormat="1" ht="24.15" customHeight="1">
      <c r="A173" s="39"/>
      <c r="B173" s="40"/>
      <c r="C173" s="201" t="s">
        <v>8</v>
      </c>
      <c r="D173" s="201" t="s">
        <v>145</v>
      </c>
      <c r="E173" s="202" t="s">
        <v>243</v>
      </c>
      <c r="F173" s="203" t="s">
        <v>244</v>
      </c>
      <c r="G173" s="204" t="s">
        <v>148</v>
      </c>
      <c r="H173" s="205">
        <v>101.268</v>
      </c>
      <c r="I173" s="206"/>
      <c r="J173" s="207">
        <f>ROUND(I173*H173,2)</f>
        <v>0</v>
      </c>
      <c r="K173" s="203" t="s">
        <v>149</v>
      </c>
      <c r="L173" s="45"/>
      <c r="M173" s="208" t="s">
        <v>19</v>
      </c>
      <c r="N173" s="209" t="s">
        <v>45</v>
      </c>
      <c r="O173" s="85"/>
      <c r="P173" s="210">
        <f>O173*H173</f>
        <v>0</v>
      </c>
      <c r="Q173" s="210">
        <v>0.19800000000000001</v>
      </c>
      <c r="R173" s="210">
        <f>Q173*H173</f>
        <v>20.051064</v>
      </c>
      <c r="S173" s="210">
        <v>0</v>
      </c>
      <c r="T173" s="211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12" t="s">
        <v>150</v>
      </c>
      <c r="AT173" s="212" t="s">
        <v>145</v>
      </c>
      <c r="AU173" s="212" t="s">
        <v>151</v>
      </c>
      <c r="AY173" s="18" t="s">
        <v>143</v>
      </c>
      <c r="BE173" s="213">
        <f>IF(N173="základní",J173,0)</f>
        <v>0</v>
      </c>
      <c r="BF173" s="213">
        <f>IF(N173="snížená",J173,0)</f>
        <v>0</v>
      </c>
      <c r="BG173" s="213">
        <f>IF(N173="zákl. přenesená",J173,0)</f>
        <v>0</v>
      </c>
      <c r="BH173" s="213">
        <f>IF(N173="sníž. přenesená",J173,0)</f>
        <v>0</v>
      </c>
      <c r="BI173" s="213">
        <f>IF(N173="nulová",J173,0)</f>
        <v>0</v>
      </c>
      <c r="BJ173" s="18" t="s">
        <v>151</v>
      </c>
      <c r="BK173" s="213">
        <f>ROUND(I173*H173,2)</f>
        <v>0</v>
      </c>
      <c r="BL173" s="18" t="s">
        <v>150</v>
      </c>
      <c r="BM173" s="212" t="s">
        <v>245</v>
      </c>
    </row>
    <row r="174" s="2" customFormat="1">
      <c r="A174" s="39"/>
      <c r="B174" s="40"/>
      <c r="C174" s="41"/>
      <c r="D174" s="214" t="s">
        <v>153</v>
      </c>
      <c r="E174" s="41"/>
      <c r="F174" s="215" t="s">
        <v>246</v>
      </c>
      <c r="G174" s="41"/>
      <c r="H174" s="41"/>
      <c r="I174" s="216"/>
      <c r="J174" s="41"/>
      <c r="K174" s="41"/>
      <c r="L174" s="45"/>
      <c r="M174" s="217"/>
      <c r="N174" s="218"/>
      <c r="O174" s="85"/>
      <c r="P174" s="85"/>
      <c r="Q174" s="85"/>
      <c r="R174" s="85"/>
      <c r="S174" s="85"/>
      <c r="T174" s="86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T174" s="18" t="s">
        <v>153</v>
      </c>
      <c r="AU174" s="18" t="s">
        <v>151</v>
      </c>
    </row>
    <row r="175" s="13" customFormat="1">
      <c r="A175" s="13"/>
      <c r="B175" s="219"/>
      <c r="C175" s="220"/>
      <c r="D175" s="221" t="s">
        <v>155</v>
      </c>
      <c r="E175" s="222" t="s">
        <v>19</v>
      </c>
      <c r="F175" s="223" t="s">
        <v>242</v>
      </c>
      <c r="G175" s="220"/>
      <c r="H175" s="222" t="s">
        <v>19</v>
      </c>
      <c r="I175" s="224"/>
      <c r="J175" s="220"/>
      <c r="K175" s="220"/>
      <c r="L175" s="225"/>
      <c r="M175" s="226"/>
      <c r="N175" s="227"/>
      <c r="O175" s="227"/>
      <c r="P175" s="227"/>
      <c r="Q175" s="227"/>
      <c r="R175" s="227"/>
      <c r="S175" s="227"/>
      <c r="T175" s="22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29" t="s">
        <v>155</v>
      </c>
      <c r="AU175" s="229" t="s">
        <v>151</v>
      </c>
      <c r="AV175" s="13" t="s">
        <v>81</v>
      </c>
      <c r="AW175" s="13" t="s">
        <v>35</v>
      </c>
      <c r="AX175" s="13" t="s">
        <v>73</v>
      </c>
      <c r="AY175" s="229" t="s">
        <v>143</v>
      </c>
    </row>
    <row r="176" s="14" customFormat="1">
      <c r="A176" s="14"/>
      <c r="B176" s="230"/>
      <c r="C176" s="231"/>
      <c r="D176" s="221" t="s">
        <v>155</v>
      </c>
      <c r="E176" s="232" t="s">
        <v>19</v>
      </c>
      <c r="F176" s="233" t="s">
        <v>157</v>
      </c>
      <c r="G176" s="231"/>
      <c r="H176" s="234">
        <v>72.244</v>
      </c>
      <c r="I176" s="235"/>
      <c r="J176" s="231"/>
      <c r="K176" s="231"/>
      <c r="L176" s="236"/>
      <c r="M176" s="237"/>
      <c r="N176" s="238"/>
      <c r="O176" s="238"/>
      <c r="P176" s="238"/>
      <c r="Q176" s="238"/>
      <c r="R176" s="238"/>
      <c r="S176" s="238"/>
      <c r="T176" s="239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40" t="s">
        <v>155</v>
      </c>
      <c r="AU176" s="240" t="s">
        <v>151</v>
      </c>
      <c r="AV176" s="14" t="s">
        <v>151</v>
      </c>
      <c r="AW176" s="14" t="s">
        <v>35</v>
      </c>
      <c r="AX176" s="14" t="s">
        <v>73</v>
      </c>
      <c r="AY176" s="240" t="s">
        <v>143</v>
      </c>
    </row>
    <row r="177" s="14" customFormat="1">
      <c r="A177" s="14"/>
      <c r="B177" s="230"/>
      <c r="C177" s="231"/>
      <c r="D177" s="221" t="s">
        <v>155</v>
      </c>
      <c r="E177" s="232" t="s">
        <v>19</v>
      </c>
      <c r="F177" s="233" t="s">
        <v>158</v>
      </c>
      <c r="G177" s="231"/>
      <c r="H177" s="234">
        <v>29.024000000000001</v>
      </c>
      <c r="I177" s="235"/>
      <c r="J177" s="231"/>
      <c r="K177" s="231"/>
      <c r="L177" s="236"/>
      <c r="M177" s="237"/>
      <c r="N177" s="238"/>
      <c r="O177" s="238"/>
      <c r="P177" s="238"/>
      <c r="Q177" s="238"/>
      <c r="R177" s="238"/>
      <c r="S177" s="238"/>
      <c r="T177" s="23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0" t="s">
        <v>155</v>
      </c>
      <c r="AU177" s="240" t="s">
        <v>151</v>
      </c>
      <c r="AV177" s="14" t="s">
        <v>151</v>
      </c>
      <c r="AW177" s="14" t="s">
        <v>35</v>
      </c>
      <c r="AX177" s="14" t="s">
        <v>73</v>
      </c>
      <c r="AY177" s="240" t="s">
        <v>143</v>
      </c>
    </row>
    <row r="178" s="15" customFormat="1">
      <c r="A178" s="15"/>
      <c r="B178" s="241"/>
      <c r="C178" s="242"/>
      <c r="D178" s="221" t="s">
        <v>155</v>
      </c>
      <c r="E178" s="243" t="s">
        <v>19</v>
      </c>
      <c r="F178" s="244" t="s">
        <v>159</v>
      </c>
      <c r="G178" s="242"/>
      <c r="H178" s="245">
        <v>101.268</v>
      </c>
      <c r="I178" s="246"/>
      <c r="J178" s="242"/>
      <c r="K178" s="242"/>
      <c r="L178" s="247"/>
      <c r="M178" s="248"/>
      <c r="N178" s="249"/>
      <c r="O178" s="249"/>
      <c r="P178" s="249"/>
      <c r="Q178" s="249"/>
      <c r="R178" s="249"/>
      <c r="S178" s="249"/>
      <c r="T178" s="250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51" t="s">
        <v>155</v>
      </c>
      <c r="AU178" s="251" t="s">
        <v>151</v>
      </c>
      <c r="AV178" s="15" t="s">
        <v>150</v>
      </c>
      <c r="AW178" s="15" t="s">
        <v>35</v>
      </c>
      <c r="AX178" s="15" t="s">
        <v>81</v>
      </c>
      <c r="AY178" s="251" t="s">
        <v>143</v>
      </c>
    </row>
    <row r="179" s="2" customFormat="1" ht="21.75" customHeight="1">
      <c r="A179" s="39"/>
      <c r="B179" s="40"/>
      <c r="C179" s="201" t="s">
        <v>247</v>
      </c>
      <c r="D179" s="201" t="s">
        <v>145</v>
      </c>
      <c r="E179" s="202" t="s">
        <v>248</v>
      </c>
      <c r="F179" s="203" t="s">
        <v>249</v>
      </c>
      <c r="G179" s="204" t="s">
        <v>148</v>
      </c>
      <c r="H179" s="205">
        <v>101.268</v>
      </c>
      <c r="I179" s="206"/>
      <c r="J179" s="207">
        <f>ROUND(I179*H179,2)</f>
        <v>0</v>
      </c>
      <c r="K179" s="203" t="s">
        <v>149</v>
      </c>
      <c r="L179" s="45"/>
      <c r="M179" s="208" t="s">
        <v>19</v>
      </c>
      <c r="N179" s="209" t="s">
        <v>45</v>
      </c>
      <c r="O179" s="85"/>
      <c r="P179" s="210">
        <f>O179*H179</f>
        <v>0</v>
      </c>
      <c r="Q179" s="210">
        <v>0.20893000000000001</v>
      </c>
      <c r="R179" s="210">
        <f>Q179*H179</f>
        <v>21.157923240000002</v>
      </c>
      <c r="S179" s="210">
        <v>0</v>
      </c>
      <c r="T179" s="21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12" t="s">
        <v>150</v>
      </c>
      <c r="AT179" s="212" t="s">
        <v>145</v>
      </c>
      <c r="AU179" s="212" t="s">
        <v>151</v>
      </c>
      <c r="AY179" s="18" t="s">
        <v>143</v>
      </c>
      <c r="BE179" s="213">
        <f>IF(N179="základní",J179,0)</f>
        <v>0</v>
      </c>
      <c r="BF179" s="213">
        <f>IF(N179="snížená",J179,0)</f>
        <v>0</v>
      </c>
      <c r="BG179" s="213">
        <f>IF(N179="zákl. přenesená",J179,0)</f>
        <v>0</v>
      </c>
      <c r="BH179" s="213">
        <f>IF(N179="sníž. přenesená",J179,0)</f>
        <v>0</v>
      </c>
      <c r="BI179" s="213">
        <f>IF(N179="nulová",J179,0)</f>
        <v>0</v>
      </c>
      <c r="BJ179" s="18" t="s">
        <v>151</v>
      </c>
      <c r="BK179" s="213">
        <f>ROUND(I179*H179,2)</f>
        <v>0</v>
      </c>
      <c r="BL179" s="18" t="s">
        <v>150</v>
      </c>
      <c r="BM179" s="212" t="s">
        <v>250</v>
      </c>
    </row>
    <row r="180" s="2" customFormat="1">
      <c r="A180" s="39"/>
      <c r="B180" s="40"/>
      <c r="C180" s="41"/>
      <c r="D180" s="214" t="s">
        <v>153</v>
      </c>
      <c r="E180" s="41"/>
      <c r="F180" s="215" t="s">
        <v>251</v>
      </c>
      <c r="G180" s="41"/>
      <c r="H180" s="41"/>
      <c r="I180" s="216"/>
      <c r="J180" s="41"/>
      <c r="K180" s="41"/>
      <c r="L180" s="45"/>
      <c r="M180" s="217"/>
      <c r="N180" s="218"/>
      <c r="O180" s="85"/>
      <c r="P180" s="85"/>
      <c r="Q180" s="85"/>
      <c r="R180" s="85"/>
      <c r="S180" s="85"/>
      <c r="T180" s="86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153</v>
      </c>
      <c r="AU180" s="18" t="s">
        <v>151</v>
      </c>
    </row>
    <row r="181" s="13" customFormat="1">
      <c r="A181" s="13"/>
      <c r="B181" s="219"/>
      <c r="C181" s="220"/>
      <c r="D181" s="221" t="s">
        <v>155</v>
      </c>
      <c r="E181" s="222" t="s">
        <v>19</v>
      </c>
      <c r="F181" s="223" t="s">
        <v>242</v>
      </c>
      <c r="G181" s="220"/>
      <c r="H181" s="222" t="s">
        <v>19</v>
      </c>
      <c r="I181" s="224"/>
      <c r="J181" s="220"/>
      <c r="K181" s="220"/>
      <c r="L181" s="225"/>
      <c r="M181" s="226"/>
      <c r="N181" s="227"/>
      <c r="O181" s="227"/>
      <c r="P181" s="227"/>
      <c r="Q181" s="227"/>
      <c r="R181" s="227"/>
      <c r="S181" s="227"/>
      <c r="T181" s="22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29" t="s">
        <v>155</v>
      </c>
      <c r="AU181" s="229" t="s">
        <v>151</v>
      </c>
      <c r="AV181" s="13" t="s">
        <v>81</v>
      </c>
      <c r="AW181" s="13" t="s">
        <v>35</v>
      </c>
      <c r="AX181" s="13" t="s">
        <v>73</v>
      </c>
      <c r="AY181" s="229" t="s">
        <v>143</v>
      </c>
    </row>
    <row r="182" s="14" customFormat="1">
      <c r="A182" s="14"/>
      <c r="B182" s="230"/>
      <c r="C182" s="231"/>
      <c r="D182" s="221" t="s">
        <v>155</v>
      </c>
      <c r="E182" s="232" t="s">
        <v>19</v>
      </c>
      <c r="F182" s="233" t="s">
        <v>157</v>
      </c>
      <c r="G182" s="231"/>
      <c r="H182" s="234">
        <v>72.244</v>
      </c>
      <c r="I182" s="235"/>
      <c r="J182" s="231"/>
      <c r="K182" s="231"/>
      <c r="L182" s="236"/>
      <c r="M182" s="237"/>
      <c r="N182" s="238"/>
      <c r="O182" s="238"/>
      <c r="P182" s="238"/>
      <c r="Q182" s="238"/>
      <c r="R182" s="238"/>
      <c r="S182" s="238"/>
      <c r="T182" s="239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0" t="s">
        <v>155</v>
      </c>
      <c r="AU182" s="240" t="s">
        <v>151</v>
      </c>
      <c r="AV182" s="14" t="s">
        <v>151</v>
      </c>
      <c r="AW182" s="14" t="s">
        <v>35</v>
      </c>
      <c r="AX182" s="14" t="s">
        <v>73</v>
      </c>
      <c r="AY182" s="240" t="s">
        <v>143</v>
      </c>
    </row>
    <row r="183" s="14" customFormat="1">
      <c r="A183" s="14"/>
      <c r="B183" s="230"/>
      <c r="C183" s="231"/>
      <c r="D183" s="221" t="s">
        <v>155</v>
      </c>
      <c r="E183" s="232" t="s">
        <v>19</v>
      </c>
      <c r="F183" s="233" t="s">
        <v>158</v>
      </c>
      <c r="G183" s="231"/>
      <c r="H183" s="234">
        <v>29.024000000000001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0" t="s">
        <v>155</v>
      </c>
      <c r="AU183" s="240" t="s">
        <v>151</v>
      </c>
      <c r="AV183" s="14" t="s">
        <v>151</v>
      </c>
      <c r="AW183" s="14" t="s">
        <v>35</v>
      </c>
      <c r="AX183" s="14" t="s">
        <v>73</v>
      </c>
      <c r="AY183" s="240" t="s">
        <v>143</v>
      </c>
    </row>
    <row r="184" s="15" customFormat="1">
      <c r="A184" s="15"/>
      <c r="B184" s="241"/>
      <c r="C184" s="242"/>
      <c r="D184" s="221" t="s">
        <v>155</v>
      </c>
      <c r="E184" s="243" t="s">
        <v>19</v>
      </c>
      <c r="F184" s="244" t="s">
        <v>159</v>
      </c>
      <c r="G184" s="242"/>
      <c r="H184" s="245">
        <v>101.268</v>
      </c>
      <c r="I184" s="246"/>
      <c r="J184" s="242"/>
      <c r="K184" s="242"/>
      <c r="L184" s="247"/>
      <c r="M184" s="248"/>
      <c r="N184" s="249"/>
      <c r="O184" s="249"/>
      <c r="P184" s="249"/>
      <c r="Q184" s="249"/>
      <c r="R184" s="249"/>
      <c r="S184" s="249"/>
      <c r="T184" s="25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51" t="s">
        <v>155</v>
      </c>
      <c r="AU184" s="251" t="s">
        <v>151</v>
      </c>
      <c r="AV184" s="15" t="s">
        <v>150</v>
      </c>
      <c r="AW184" s="15" t="s">
        <v>35</v>
      </c>
      <c r="AX184" s="15" t="s">
        <v>81</v>
      </c>
      <c r="AY184" s="251" t="s">
        <v>143</v>
      </c>
    </row>
    <row r="185" s="2" customFormat="1" ht="24.15" customHeight="1">
      <c r="A185" s="39"/>
      <c r="B185" s="40"/>
      <c r="C185" s="201" t="s">
        <v>252</v>
      </c>
      <c r="D185" s="201" t="s">
        <v>145</v>
      </c>
      <c r="E185" s="202" t="s">
        <v>253</v>
      </c>
      <c r="F185" s="203" t="s">
        <v>254</v>
      </c>
      <c r="G185" s="204" t="s">
        <v>162</v>
      </c>
      <c r="H185" s="205">
        <v>219.53999999999999</v>
      </c>
      <c r="I185" s="206"/>
      <c r="J185" s="207">
        <f>ROUND(I185*H185,2)</f>
        <v>0</v>
      </c>
      <c r="K185" s="203" t="s">
        <v>149</v>
      </c>
      <c r="L185" s="45"/>
      <c r="M185" s="208" t="s">
        <v>19</v>
      </c>
      <c r="N185" s="209" t="s">
        <v>45</v>
      </c>
      <c r="O185" s="85"/>
      <c r="P185" s="210">
        <f>O185*H185</f>
        <v>0</v>
      </c>
      <c r="Q185" s="210">
        <v>0.12895000000000001</v>
      </c>
      <c r="R185" s="210">
        <f>Q185*H185</f>
        <v>28.309683</v>
      </c>
      <c r="S185" s="210">
        <v>0</v>
      </c>
      <c r="T185" s="211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12" t="s">
        <v>150</v>
      </c>
      <c r="AT185" s="212" t="s">
        <v>145</v>
      </c>
      <c r="AU185" s="212" t="s">
        <v>151</v>
      </c>
      <c r="AY185" s="18" t="s">
        <v>143</v>
      </c>
      <c r="BE185" s="213">
        <f>IF(N185="základní",J185,0)</f>
        <v>0</v>
      </c>
      <c r="BF185" s="213">
        <f>IF(N185="snížená",J185,0)</f>
        <v>0</v>
      </c>
      <c r="BG185" s="213">
        <f>IF(N185="zákl. přenesená",J185,0)</f>
        <v>0</v>
      </c>
      <c r="BH185" s="213">
        <f>IF(N185="sníž. přenesená",J185,0)</f>
        <v>0</v>
      </c>
      <c r="BI185" s="213">
        <f>IF(N185="nulová",J185,0)</f>
        <v>0</v>
      </c>
      <c r="BJ185" s="18" t="s">
        <v>151</v>
      </c>
      <c r="BK185" s="213">
        <f>ROUND(I185*H185,2)</f>
        <v>0</v>
      </c>
      <c r="BL185" s="18" t="s">
        <v>150</v>
      </c>
      <c r="BM185" s="212" t="s">
        <v>255</v>
      </c>
    </row>
    <row r="186" s="2" customFormat="1">
      <c r="A186" s="39"/>
      <c r="B186" s="40"/>
      <c r="C186" s="41"/>
      <c r="D186" s="214" t="s">
        <v>153</v>
      </c>
      <c r="E186" s="41"/>
      <c r="F186" s="215" t="s">
        <v>256</v>
      </c>
      <c r="G186" s="41"/>
      <c r="H186" s="41"/>
      <c r="I186" s="216"/>
      <c r="J186" s="41"/>
      <c r="K186" s="41"/>
      <c r="L186" s="45"/>
      <c r="M186" s="217"/>
      <c r="N186" s="218"/>
      <c r="O186" s="85"/>
      <c r="P186" s="85"/>
      <c r="Q186" s="85"/>
      <c r="R186" s="85"/>
      <c r="S186" s="85"/>
      <c r="T186" s="86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T186" s="18" t="s">
        <v>153</v>
      </c>
      <c r="AU186" s="18" t="s">
        <v>151</v>
      </c>
    </row>
    <row r="187" s="13" customFormat="1">
      <c r="A187" s="13"/>
      <c r="B187" s="219"/>
      <c r="C187" s="220"/>
      <c r="D187" s="221" t="s">
        <v>155</v>
      </c>
      <c r="E187" s="222" t="s">
        <v>19</v>
      </c>
      <c r="F187" s="223" t="s">
        <v>242</v>
      </c>
      <c r="G187" s="220"/>
      <c r="H187" s="222" t="s">
        <v>19</v>
      </c>
      <c r="I187" s="224"/>
      <c r="J187" s="220"/>
      <c r="K187" s="220"/>
      <c r="L187" s="225"/>
      <c r="M187" s="226"/>
      <c r="N187" s="227"/>
      <c r="O187" s="227"/>
      <c r="P187" s="227"/>
      <c r="Q187" s="227"/>
      <c r="R187" s="227"/>
      <c r="S187" s="227"/>
      <c r="T187" s="228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29" t="s">
        <v>155</v>
      </c>
      <c r="AU187" s="229" t="s">
        <v>151</v>
      </c>
      <c r="AV187" s="13" t="s">
        <v>81</v>
      </c>
      <c r="AW187" s="13" t="s">
        <v>35</v>
      </c>
      <c r="AX187" s="13" t="s">
        <v>73</v>
      </c>
      <c r="AY187" s="229" t="s">
        <v>143</v>
      </c>
    </row>
    <row r="188" s="14" customFormat="1">
      <c r="A188" s="14"/>
      <c r="B188" s="230"/>
      <c r="C188" s="231"/>
      <c r="D188" s="221" t="s">
        <v>155</v>
      </c>
      <c r="E188" s="232" t="s">
        <v>19</v>
      </c>
      <c r="F188" s="233" t="s">
        <v>257</v>
      </c>
      <c r="G188" s="231"/>
      <c r="H188" s="234">
        <v>251.74000000000001</v>
      </c>
      <c r="I188" s="235"/>
      <c r="J188" s="231"/>
      <c r="K188" s="231"/>
      <c r="L188" s="236"/>
      <c r="M188" s="237"/>
      <c r="N188" s="238"/>
      <c r="O188" s="238"/>
      <c r="P188" s="238"/>
      <c r="Q188" s="238"/>
      <c r="R188" s="238"/>
      <c r="S188" s="238"/>
      <c r="T188" s="239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40" t="s">
        <v>155</v>
      </c>
      <c r="AU188" s="240" t="s">
        <v>151</v>
      </c>
      <c r="AV188" s="14" t="s">
        <v>151</v>
      </c>
      <c r="AW188" s="14" t="s">
        <v>35</v>
      </c>
      <c r="AX188" s="14" t="s">
        <v>73</v>
      </c>
      <c r="AY188" s="240" t="s">
        <v>143</v>
      </c>
    </row>
    <row r="189" s="14" customFormat="1">
      <c r="A189" s="14"/>
      <c r="B189" s="230"/>
      <c r="C189" s="231"/>
      <c r="D189" s="221" t="s">
        <v>155</v>
      </c>
      <c r="E189" s="232" t="s">
        <v>19</v>
      </c>
      <c r="F189" s="233" t="s">
        <v>258</v>
      </c>
      <c r="G189" s="231"/>
      <c r="H189" s="234">
        <v>-9.4499999999999993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0" t="s">
        <v>155</v>
      </c>
      <c r="AU189" s="240" t="s">
        <v>151</v>
      </c>
      <c r="AV189" s="14" t="s">
        <v>151</v>
      </c>
      <c r="AW189" s="14" t="s">
        <v>35</v>
      </c>
      <c r="AX189" s="14" t="s">
        <v>73</v>
      </c>
      <c r="AY189" s="240" t="s">
        <v>143</v>
      </c>
    </row>
    <row r="190" s="14" customFormat="1">
      <c r="A190" s="14"/>
      <c r="B190" s="230"/>
      <c r="C190" s="231"/>
      <c r="D190" s="221" t="s">
        <v>155</v>
      </c>
      <c r="E190" s="232" t="s">
        <v>19</v>
      </c>
      <c r="F190" s="233" t="s">
        <v>259</v>
      </c>
      <c r="G190" s="231"/>
      <c r="H190" s="234">
        <v>-22.75</v>
      </c>
      <c r="I190" s="235"/>
      <c r="J190" s="231"/>
      <c r="K190" s="231"/>
      <c r="L190" s="236"/>
      <c r="M190" s="237"/>
      <c r="N190" s="238"/>
      <c r="O190" s="238"/>
      <c r="P190" s="238"/>
      <c r="Q190" s="238"/>
      <c r="R190" s="238"/>
      <c r="S190" s="238"/>
      <c r="T190" s="239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0" t="s">
        <v>155</v>
      </c>
      <c r="AU190" s="240" t="s">
        <v>151</v>
      </c>
      <c r="AV190" s="14" t="s">
        <v>151</v>
      </c>
      <c r="AW190" s="14" t="s">
        <v>35</v>
      </c>
      <c r="AX190" s="14" t="s">
        <v>73</v>
      </c>
      <c r="AY190" s="240" t="s">
        <v>143</v>
      </c>
    </row>
    <row r="191" s="15" customFormat="1">
      <c r="A191" s="15"/>
      <c r="B191" s="241"/>
      <c r="C191" s="242"/>
      <c r="D191" s="221" t="s">
        <v>155</v>
      </c>
      <c r="E191" s="243" t="s">
        <v>19</v>
      </c>
      <c r="F191" s="244" t="s">
        <v>159</v>
      </c>
      <c r="G191" s="242"/>
      <c r="H191" s="245">
        <v>219.54000000000002</v>
      </c>
      <c r="I191" s="246"/>
      <c r="J191" s="242"/>
      <c r="K191" s="242"/>
      <c r="L191" s="247"/>
      <c r="M191" s="248"/>
      <c r="N191" s="249"/>
      <c r="O191" s="249"/>
      <c r="P191" s="249"/>
      <c r="Q191" s="249"/>
      <c r="R191" s="249"/>
      <c r="S191" s="249"/>
      <c r="T191" s="25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1" t="s">
        <v>155</v>
      </c>
      <c r="AU191" s="251" t="s">
        <v>151</v>
      </c>
      <c r="AV191" s="15" t="s">
        <v>150</v>
      </c>
      <c r="AW191" s="15" t="s">
        <v>35</v>
      </c>
      <c r="AX191" s="15" t="s">
        <v>81</v>
      </c>
      <c r="AY191" s="251" t="s">
        <v>143</v>
      </c>
    </row>
    <row r="192" s="12" customFormat="1" ht="22.8" customHeight="1">
      <c r="A192" s="12"/>
      <c r="B192" s="185"/>
      <c r="C192" s="186"/>
      <c r="D192" s="187" t="s">
        <v>72</v>
      </c>
      <c r="E192" s="199" t="s">
        <v>186</v>
      </c>
      <c r="F192" s="199" t="s">
        <v>260</v>
      </c>
      <c r="G192" s="186"/>
      <c r="H192" s="186"/>
      <c r="I192" s="189"/>
      <c r="J192" s="200">
        <f>BK192</f>
        <v>0</v>
      </c>
      <c r="K192" s="186"/>
      <c r="L192" s="191"/>
      <c r="M192" s="192"/>
      <c r="N192" s="193"/>
      <c r="O192" s="193"/>
      <c r="P192" s="194">
        <f>P193+P212+P720+P756</f>
        <v>0</v>
      </c>
      <c r="Q192" s="193"/>
      <c r="R192" s="194">
        <f>R193+R212+R720+R756</f>
        <v>86.981871049999995</v>
      </c>
      <c r="S192" s="193"/>
      <c r="T192" s="195">
        <f>T193+T212+T720+T756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96" t="s">
        <v>81</v>
      </c>
      <c r="AT192" s="197" t="s">
        <v>72</v>
      </c>
      <c r="AU192" s="197" t="s">
        <v>81</v>
      </c>
      <c r="AY192" s="196" t="s">
        <v>143</v>
      </c>
      <c r="BK192" s="198">
        <f>BK193+BK212+BK720+BK756</f>
        <v>0</v>
      </c>
    </row>
    <row r="193" s="12" customFormat="1" ht="20.88" customHeight="1">
      <c r="A193" s="12"/>
      <c r="B193" s="185"/>
      <c r="C193" s="186"/>
      <c r="D193" s="187" t="s">
        <v>72</v>
      </c>
      <c r="E193" s="199" t="s">
        <v>261</v>
      </c>
      <c r="F193" s="199" t="s">
        <v>262</v>
      </c>
      <c r="G193" s="186"/>
      <c r="H193" s="186"/>
      <c r="I193" s="189"/>
      <c r="J193" s="200">
        <f>BK193</f>
        <v>0</v>
      </c>
      <c r="K193" s="186"/>
      <c r="L193" s="191"/>
      <c r="M193" s="192"/>
      <c r="N193" s="193"/>
      <c r="O193" s="193"/>
      <c r="P193" s="194">
        <f>SUM(P194:P211)</f>
        <v>0</v>
      </c>
      <c r="Q193" s="193"/>
      <c r="R193" s="194">
        <f>SUM(R194:R211)</f>
        <v>0.21735000000000002</v>
      </c>
      <c r="S193" s="193"/>
      <c r="T193" s="195">
        <f>SUM(T194:T211)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196" t="s">
        <v>81</v>
      </c>
      <c r="AT193" s="197" t="s">
        <v>72</v>
      </c>
      <c r="AU193" s="197" t="s">
        <v>151</v>
      </c>
      <c r="AY193" s="196" t="s">
        <v>143</v>
      </c>
      <c r="BK193" s="198">
        <f>SUM(BK194:BK211)</f>
        <v>0</v>
      </c>
    </row>
    <row r="194" s="2" customFormat="1" ht="16.5" customHeight="1">
      <c r="A194" s="39"/>
      <c r="B194" s="40"/>
      <c r="C194" s="201" t="s">
        <v>263</v>
      </c>
      <c r="D194" s="201" t="s">
        <v>145</v>
      </c>
      <c r="E194" s="202" t="s">
        <v>264</v>
      </c>
      <c r="F194" s="203" t="s">
        <v>265</v>
      </c>
      <c r="G194" s="204" t="s">
        <v>162</v>
      </c>
      <c r="H194" s="205">
        <v>144.90000000000001</v>
      </c>
      <c r="I194" s="206"/>
      <c r="J194" s="207">
        <f>ROUND(I194*H194,2)</f>
        <v>0</v>
      </c>
      <c r="K194" s="203" t="s">
        <v>149</v>
      </c>
      <c r="L194" s="45"/>
      <c r="M194" s="208" t="s">
        <v>19</v>
      </c>
      <c r="N194" s="209" t="s">
        <v>45</v>
      </c>
      <c r="O194" s="85"/>
      <c r="P194" s="210">
        <f>O194*H194</f>
        <v>0</v>
      </c>
      <c r="Q194" s="210">
        <v>0.0015</v>
      </c>
      <c r="R194" s="210">
        <f>Q194*H194</f>
        <v>0.21735000000000002</v>
      </c>
      <c r="S194" s="210">
        <v>0</v>
      </c>
      <c r="T194" s="21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12" t="s">
        <v>150</v>
      </c>
      <c r="AT194" s="212" t="s">
        <v>145</v>
      </c>
      <c r="AU194" s="212" t="s">
        <v>168</v>
      </c>
      <c r="AY194" s="18" t="s">
        <v>143</v>
      </c>
      <c r="BE194" s="213">
        <f>IF(N194="základní",J194,0)</f>
        <v>0</v>
      </c>
      <c r="BF194" s="213">
        <f>IF(N194="snížená",J194,0)</f>
        <v>0</v>
      </c>
      <c r="BG194" s="213">
        <f>IF(N194="zákl. přenesená",J194,0)</f>
        <v>0</v>
      </c>
      <c r="BH194" s="213">
        <f>IF(N194="sníž. přenesená",J194,0)</f>
        <v>0</v>
      </c>
      <c r="BI194" s="213">
        <f>IF(N194="nulová",J194,0)</f>
        <v>0</v>
      </c>
      <c r="BJ194" s="18" t="s">
        <v>151</v>
      </c>
      <c r="BK194" s="213">
        <f>ROUND(I194*H194,2)</f>
        <v>0</v>
      </c>
      <c r="BL194" s="18" t="s">
        <v>150</v>
      </c>
      <c r="BM194" s="212" t="s">
        <v>266</v>
      </c>
    </row>
    <row r="195" s="2" customFormat="1">
      <c r="A195" s="39"/>
      <c r="B195" s="40"/>
      <c r="C195" s="41"/>
      <c r="D195" s="214" t="s">
        <v>153</v>
      </c>
      <c r="E195" s="41"/>
      <c r="F195" s="215" t="s">
        <v>267</v>
      </c>
      <c r="G195" s="41"/>
      <c r="H195" s="41"/>
      <c r="I195" s="216"/>
      <c r="J195" s="41"/>
      <c r="K195" s="41"/>
      <c r="L195" s="45"/>
      <c r="M195" s="217"/>
      <c r="N195" s="218"/>
      <c r="O195" s="85"/>
      <c r="P195" s="85"/>
      <c r="Q195" s="85"/>
      <c r="R195" s="85"/>
      <c r="S195" s="85"/>
      <c r="T195" s="86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153</v>
      </c>
      <c r="AU195" s="18" t="s">
        <v>168</v>
      </c>
    </row>
    <row r="196" s="13" customFormat="1">
      <c r="A196" s="13"/>
      <c r="B196" s="219"/>
      <c r="C196" s="220"/>
      <c r="D196" s="221" t="s">
        <v>155</v>
      </c>
      <c r="E196" s="222" t="s">
        <v>19</v>
      </c>
      <c r="F196" s="223" t="s">
        <v>268</v>
      </c>
      <c r="G196" s="220"/>
      <c r="H196" s="222" t="s">
        <v>19</v>
      </c>
      <c r="I196" s="224"/>
      <c r="J196" s="220"/>
      <c r="K196" s="220"/>
      <c r="L196" s="225"/>
      <c r="M196" s="226"/>
      <c r="N196" s="227"/>
      <c r="O196" s="227"/>
      <c r="P196" s="227"/>
      <c r="Q196" s="227"/>
      <c r="R196" s="227"/>
      <c r="S196" s="227"/>
      <c r="T196" s="228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29" t="s">
        <v>155</v>
      </c>
      <c r="AU196" s="229" t="s">
        <v>168</v>
      </c>
      <c r="AV196" s="13" t="s">
        <v>81</v>
      </c>
      <c r="AW196" s="13" t="s">
        <v>35</v>
      </c>
      <c r="AX196" s="13" t="s">
        <v>73</v>
      </c>
      <c r="AY196" s="229" t="s">
        <v>143</v>
      </c>
    </row>
    <row r="197" s="13" customFormat="1">
      <c r="A197" s="13"/>
      <c r="B197" s="219"/>
      <c r="C197" s="220"/>
      <c r="D197" s="221" t="s">
        <v>155</v>
      </c>
      <c r="E197" s="222" t="s">
        <v>19</v>
      </c>
      <c r="F197" s="223" t="s">
        <v>269</v>
      </c>
      <c r="G197" s="220"/>
      <c r="H197" s="222" t="s">
        <v>19</v>
      </c>
      <c r="I197" s="224"/>
      <c r="J197" s="220"/>
      <c r="K197" s="220"/>
      <c r="L197" s="225"/>
      <c r="M197" s="226"/>
      <c r="N197" s="227"/>
      <c r="O197" s="227"/>
      <c r="P197" s="227"/>
      <c r="Q197" s="227"/>
      <c r="R197" s="227"/>
      <c r="S197" s="227"/>
      <c r="T197" s="228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29" t="s">
        <v>155</v>
      </c>
      <c r="AU197" s="229" t="s">
        <v>168</v>
      </c>
      <c r="AV197" s="13" t="s">
        <v>81</v>
      </c>
      <c r="AW197" s="13" t="s">
        <v>35</v>
      </c>
      <c r="AX197" s="13" t="s">
        <v>73</v>
      </c>
      <c r="AY197" s="229" t="s">
        <v>143</v>
      </c>
    </row>
    <row r="198" s="14" customFormat="1">
      <c r="A198" s="14"/>
      <c r="B198" s="230"/>
      <c r="C198" s="231"/>
      <c r="D198" s="221" t="s">
        <v>155</v>
      </c>
      <c r="E198" s="232" t="s">
        <v>19</v>
      </c>
      <c r="F198" s="233" t="s">
        <v>270</v>
      </c>
      <c r="G198" s="231"/>
      <c r="H198" s="234">
        <v>117.59999999999999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0" t="s">
        <v>155</v>
      </c>
      <c r="AU198" s="240" t="s">
        <v>168</v>
      </c>
      <c r="AV198" s="14" t="s">
        <v>151</v>
      </c>
      <c r="AW198" s="14" t="s">
        <v>35</v>
      </c>
      <c r="AX198" s="14" t="s">
        <v>73</v>
      </c>
      <c r="AY198" s="240" t="s">
        <v>143</v>
      </c>
    </row>
    <row r="199" s="13" customFormat="1">
      <c r="A199" s="13"/>
      <c r="B199" s="219"/>
      <c r="C199" s="220"/>
      <c r="D199" s="221" t="s">
        <v>155</v>
      </c>
      <c r="E199" s="222" t="s">
        <v>19</v>
      </c>
      <c r="F199" s="223" t="s">
        <v>271</v>
      </c>
      <c r="G199" s="220"/>
      <c r="H199" s="222" t="s">
        <v>19</v>
      </c>
      <c r="I199" s="224"/>
      <c r="J199" s="220"/>
      <c r="K199" s="220"/>
      <c r="L199" s="225"/>
      <c r="M199" s="226"/>
      <c r="N199" s="227"/>
      <c r="O199" s="227"/>
      <c r="P199" s="227"/>
      <c r="Q199" s="227"/>
      <c r="R199" s="227"/>
      <c r="S199" s="227"/>
      <c r="T199" s="22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29" t="s">
        <v>155</v>
      </c>
      <c r="AU199" s="229" t="s">
        <v>168</v>
      </c>
      <c r="AV199" s="13" t="s">
        <v>81</v>
      </c>
      <c r="AW199" s="13" t="s">
        <v>35</v>
      </c>
      <c r="AX199" s="13" t="s">
        <v>73</v>
      </c>
      <c r="AY199" s="229" t="s">
        <v>143</v>
      </c>
    </row>
    <row r="200" s="14" customFormat="1">
      <c r="A200" s="14"/>
      <c r="B200" s="230"/>
      <c r="C200" s="231"/>
      <c r="D200" s="221" t="s">
        <v>155</v>
      </c>
      <c r="E200" s="232" t="s">
        <v>19</v>
      </c>
      <c r="F200" s="233" t="s">
        <v>272</v>
      </c>
      <c r="G200" s="231"/>
      <c r="H200" s="234">
        <v>27.300000000000001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0" t="s">
        <v>155</v>
      </c>
      <c r="AU200" s="240" t="s">
        <v>168</v>
      </c>
      <c r="AV200" s="14" t="s">
        <v>151</v>
      </c>
      <c r="AW200" s="14" t="s">
        <v>35</v>
      </c>
      <c r="AX200" s="14" t="s">
        <v>73</v>
      </c>
      <c r="AY200" s="240" t="s">
        <v>143</v>
      </c>
    </row>
    <row r="201" s="15" customFormat="1">
      <c r="A201" s="15"/>
      <c r="B201" s="241"/>
      <c r="C201" s="242"/>
      <c r="D201" s="221" t="s">
        <v>155</v>
      </c>
      <c r="E201" s="243" t="s">
        <v>19</v>
      </c>
      <c r="F201" s="244" t="s">
        <v>159</v>
      </c>
      <c r="G201" s="242"/>
      <c r="H201" s="245">
        <v>144.90000000000001</v>
      </c>
      <c r="I201" s="246"/>
      <c r="J201" s="242"/>
      <c r="K201" s="242"/>
      <c r="L201" s="247"/>
      <c r="M201" s="248"/>
      <c r="N201" s="249"/>
      <c r="O201" s="249"/>
      <c r="P201" s="249"/>
      <c r="Q201" s="249"/>
      <c r="R201" s="249"/>
      <c r="S201" s="249"/>
      <c r="T201" s="25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51" t="s">
        <v>155</v>
      </c>
      <c r="AU201" s="251" t="s">
        <v>168</v>
      </c>
      <c r="AV201" s="15" t="s">
        <v>150</v>
      </c>
      <c r="AW201" s="15" t="s">
        <v>35</v>
      </c>
      <c r="AX201" s="15" t="s">
        <v>81</v>
      </c>
      <c r="AY201" s="251" t="s">
        <v>143</v>
      </c>
    </row>
    <row r="202" s="2" customFormat="1" ht="24.15" customHeight="1">
      <c r="A202" s="39"/>
      <c r="B202" s="40"/>
      <c r="C202" s="201" t="s">
        <v>273</v>
      </c>
      <c r="D202" s="201" t="s">
        <v>145</v>
      </c>
      <c r="E202" s="202" t="s">
        <v>274</v>
      </c>
      <c r="F202" s="203" t="s">
        <v>275</v>
      </c>
      <c r="G202" s="204" t="s">
        <v>148</v>
      </c>
      <c r="H202" s="205">
        <v>31.004999999999999</v>
      </c>
      <c r="I202" s="206"/>
      <c r="J202" s="207">
        <f>ROUND(I202*H202,2)</f>
        <v>0</v>
      </c>
      <c r="K202" s="203" t="s">
        <v>149</v>
      </c>
      <c r="L202" s="45"/>
      <c r="M202" s="208" t="s">
        <v>19</v>
      </c>
      <c r="N202" s="209" t="s">
        <v>45</v>
      </c>
      <c r="O202" s="85"/>
      <c r="P202" s="210">
        <f>O202*H202</f>
        <v>0</v>
      </c>
      <c r="Q202" s="210">
        <v>0</v>
      </c>
      <c r="R202" s="210">
        <f>Q202*H202</f>
        <v>0</v>
      </c>
      <c r="S202" s="210">
        <v>0</v>
      </c>
      <c r="T202" s="211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12" t="s">
        <v>150</v>
      </c>
      <c r="AT202" s="212" t="s">
        <v>145</v>
      </c>
      <c r="AU202" s="212" t="s">
        <v>168</v>
      </c>
      <c r="AY202" s="18" t="s">
        <v>143</v>
      </c>
      <c r="BE202" s="213">
        <f>IF(N202="základní",J202,0)</f>
        <v>0</v>
      </c>
      <c r="BF202" s="213">
        <f>IF(N202="snížená",J202,0)</f>
        <v>0</v>
      </c>
      <c r="BG202" s="213">
        <f>IF(N202="zákl. přenesená",J202,0)</f>
        <v>0</v>
      </c>
      <c r="BH202" s="213">
        <f>IF(N202="sníž. přenesená",J202,0)</f>
        <v>0</v>
      </c>
      <c r="BI202" s="213">
        <f>IF(N202="nulová",J202,0)</f>
        <v>0</v>
      </c>
      <c r="BJ202" s="18" t="s">
        <v>151</v>
      </c>
      <c r="BK202" s="213">
        <f>ROUND(I202*H202,2)</f>
        <v>0</v>
      </c>
      <c r="BL202" s="18" t="s">
        <v>150</v>
      </c>
      <c r="BM202" s="212" t="s">
        <v>276</v>
      </c>
    </row>
    <row r="203" s="2" customFormat="1">
      <c r="A203" s="39"/>
      <c r="B203" s="40"/>
      <c r="C203" s="41"/>
      <c r="D203" s="214" t="s">
        <v>153</v>
      </c>
      <c r="E203" s="41"/>
      <c r="F203" s="215" t="s">
        <v>277</v>
      </c>
      <c r="G203" s="41"/>
      <c r="H203" s="41"/>
      <c r="I203" s="216"/>
      <c r="J203" s="41"/>
      <c r="K203" s="41"/>
      <c r="L203" s="45"/>
      <c r="M203" s="217"/>
      <c r="N203" s="218"/>
      <c r="O203" s="85"/>
      <c r="P203" s="85"/>
      <c r="Q203" s="85"/>
      <c r="R203" s="85"/>
      <c r="S203" s="85"/>
      <c r="T203" s="86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T203" s="18" t="s">
        <v>153</v>
      </c>
      <c r="AU203" s="18" t="s">
        <v>168</v>
      </c>
    </row>
    <row r="204" s="13" customFormat="1">
      <c r="A204" s="13"/>
      <c r="B204" s="219"/>
      <c r="C204" s="220"/>
      <c r="D204" s="221" t="s">
        <v>155</v>
      </c>
      <c r="E204" s="222" t="s">
        <v>19</v>
      </c>
      <c r="F204" s="223" t="s">
        <v>268</v>
      </c>
      <c r="G204" s="220"/>
      <c r="H204" s="222" t="s">
        <v>19</v>
      </c>
      <c r="I204" s="224"/>
      <c r="J204" s="220"/>
      <c r="K204" s="220"/>
      <c r="L204" s="225"/>
      <c r="M204" s="226"/>
      <c r="N204" s="227"/>
      <c r="O204" s="227"/>
      <c r="P204" s="227"/>
      <c r="Q204" s="227"/>
      <c r="R204" s="227"/>
      <c r="S204" s="227"/>
      <c r="T204" s="22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29" t="s">
        <v>155</v>
      </c>
      <c r="AU204" s="229" t="s">
        <v>168</v>
      </c>
      <c r="AV204" s="13" t="s">
        <v>81</v>
      </c>
      <c r="AW204" s="13" t="s">
        <v>35</v>
      </c>
      <c r="AX204" s="13" t="s">
        <v>73</v>
      </c>
      <c r="AY204" s="229" t="s">
        <v>143</v>
      </c>
    </row>
    <row r="205" s="13" customFormat="1">
      <c r="A205" s="13"/>
      <c r="B205" s="219"/>
      <c r="C205" s="220"/>
      <c r="D205" s="221" t="s">
        <v>155</v>
      </c>
      <c r="E205" s="222" t="s">
        <v>19</v>
      </c>
      <c r="F205" s="223" t="s">
        <v>278</v>
      </c>
      <c r="G205" s="220"/>
      <c r="H205" s="222" t="s">
        <v>19</v>
      </c>
      <c r="I205" s="224"/>
      <c r="J205" s="220"/>
      <c r="K205" s="220"/>
      <c r="L205" s="225"/>
      <c r="M205" s="226"/>
      <c r="N205" s="227"/>
      <c r="O205" s="227"/>
      <c r="P205" s="227"/>
      <c r="Q205" s="227"/>
      <c r="R205" s="227"/>
      <c r="S205" s="227"/>
      <c r="T205" s="228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29" t="s">
        <v>155</v>
      </c>
      <c r="AU205" s="229" t="s">
        <v>168</v>
      </c>
      <c r="AV205" s="13" t="s">
        <v>81</v>
      </c>
      <c r="AW205" s="13" t="s">
        <v>35</v>
      </c>
      <c r="AX205" s="13" t="s">
        <v>73</v>
      </c>
      <c r="AY205" s="229" t="s">
        <v>143</v>
      </c>
    </row>
    <row r="206" s="14" customFormat="1">
      <c r="A206" s="14"/>
      <c r="B206" s="230"/>
      <c r="C206" s="231"/>
      <c r="D206" s="221" t="s">
        <v>155</v>
      </c>
      <c r="E206" s="232" t="s">
        <v>19</v>
      </c>
      <c r="F206" s="233" t="s">
        <v>279</v>
      </c>
      <c r="G206" s="231"/>
      <c r="H206" s="234">
        <v>7.6950000000000003</v>
      </c>
      <c r="I206" s="235"/>
      <c r="J206" s="231"/>
      <c r="K206" s="231"/>
      <c r="L206" s="236"/>
      <c r="M206" s="237"/>
      <c r="N206" s="238"/>
      <c r="O206" s="238"/>
      <c r="P206" s="238"/>
      <c r="Q206" s="238"/>
      <c r="R206" s="238"/>
      <c r="S206" s="238"/>
      <c r="T206" s="239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0" t="s">
        <v>155</v>
      </c>
      <c r="AU206" s="240" t="s">
        <v>168</v>
      </c>
      <c r="AV206" s="14" t="s">
        <v>151</v>
      </c>
      <c r="AW206" s="14" t="s">
        <v>35</v>
      </c>
      <c r="AX206" s="14" t="s">
        <v>73</v>
      </c>
      <c r="AY206" s="240" t="s">
        <v>143</v>
      </c>
    </row>
    <row r="207" s="13" customFormat="1">
      <c r="A207" s="13"/>
      <c r="B207" s="219"/>
      <c r="C207" s="220"/>
      <c r="D207" s="221" t="s">
        <v>155</v>
      </c>
      <c r="E207" s="222" t="s">
        <v>19</v>
      </c>
      <c r="F207" s="223" t="s">
        <v>269</v>
      </c>
      <c r="G207" s="220"/>
      <c r="H207" s="222" t="s">
        <v>19</v>
      </c>
      <c r="I207" s="224"/>
      <c r="J207" s="220"/>
      <c r="K207" s="220"/>
      <c r="L207" s="225"/>
      <c r="M207" s="226"/>
      <c r="N207" s="227"/>
      <c r="O207" s="227"/>
      <c r="P207" s="227"/>
      <c r="Q207" s="227"/>
      <c r="R207" s="227"/>
      <c r="S207" s="227"/>
      <c r="T207" s="22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29" t="s">
        <v>155</v>
      </c>
      <c r="AU207" s="229" t="s">
        <v>168</v>
      </c>
      <c r="AV207" s="13" t="s">
        <v>81</v>
      </c>
      <c r="AW207" s="13" t="s">
        <v>35</v>
      </c>
      <c r="AX207" s="13" t="s">
        <v>73</v>
      </c>
      <c r="AY207" s="229" t="s">
        <v>143</v>
      </c>
    </row>
    <row r="208" s="14" customFormat="1">
      <c r="A208" s="14"/>
      <c r="B208" s="230"/>
      <c r="C208" s="231"/>
      <c r="D208" s="221" t="s">
        <v>155</v>
      </c>
      <c r="E208" s="232" t="s">
        <v>19</v>
      </c>
      <c r="F208" s="233" t="s">
        <v>280</v>
      </c>
      <c r="G208" s="231"/>
      <c r="H208" s="234">
        <v>17.640000000000001</v>
      </c>
      <c r="I208" s="235"/>
      <c r="J208" s="231"/>
      <c r="K208" s="231"/>
      <c r="L208" s="236"/>
      <c r="M208" s="237"/>
      <c r="N208" s="238"/>
      <c r="O208" s="238"/>
      <c r="P208" s="238"/>
      <c r="Q208" s="238"/>
      <c r="R208" s="238"/>
      <c r="S208" s="238"/>
      <c r="T208" s="239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0" t="s">
        <v>155</v>
      </c>
      <c r="AU208" s="240" t="s">
        <v>168</v>
      </c>
      <c r="AV208" s="14" t="s">
        <v>151</v>
      </c>
      <c r="AW208" s="14" t="s">
        <v>35</v>
      </c>
      <c r="AX208" s="14" t="s">
        <v>73</v>
      </c>
      <c r="AY208" s="240" t="s">
        <v>143</v>
      </c>
    </row>
    <row r="209" s="13" customFormat="1">
      <c r="A209" s="13"/>
      <c r="B209" s="219"/>
      <c r="C209" s="220"/>
      <c r="D209" s="221" t="s">
        <v>155</v>
      </c>
      <c r="E209" s="222" t="s">
        <v>19</v>
      </c>
      <c r="F209" s="223" t="s">
        <v>271</v>
      </c>
      <c r="G209" s="220"/>
      <c r="H209" s="222" t="s">
        <v>19</v>
      </c>
      <c r="I209" s="224"/>
      <c r="J209" s="220"/>
      <c r="K209" s="220"/>
      <c r="L209" s="225"/>
      <c r="M209" s="226"/>
      <c r="N209" s="227"/>
      <c r="O209" s="227"/>
      <c r="P209" s="227"/>
      <c r="Q209" s="227"/>
      <c r="R209" s="227"/>
      <c r="S209" s="227"/>
      <c r="T209" s="22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29" t="s">
        <v>155</v>
      </c>
      <c r="AU209" s="229" t="s">
        <v>168</v>
      </c>
      <c r="AV209" s="13" t="s">
        <v>81</v>
      </c>
      <c r="AW209" s="13" t="s">
        <v>35</v>
      </c>
      <c r="AX209" s="13" t="s">
        <v>73</v>
      </c>
      <c r="AY209" s="229" t="s">
        <v>143</v>
      </c>
    </row>
    <row r="210" s="14" customFormat="1">
      <c r="A210" s="14"/>
      <c r="B210" s="230"/>
      <c r="C210" s="231"/>
      <c r="D210" s="221" t="s">
        <v>155</v>
      </c>
      <c r="E210" s="232" t="s">
        <v>19</v>
      </c>
      <c r="F210" s="233" t="s">
        <v>281</v>
      </c>
      <c r="G210" s="231"/>
      <c r="H210" s="234">
        <v>5.6699999999999999</v>
      </c>
      <c r="I210" s="235"/>
      <c r="J210" s="231"/>
      <c r="K210" s="231"/>
      <c r="L210" s="236"/>
      <c r="M210" s="237"/>
      <c r="N210" s="238"/>
      <c r="O210" s="238"/>
      <c r="P210" s="238"/>
      <c r="Q210" s="238"/>
      <c r="R210" s="238"/>
      <c r="S210" s="238"/>
      <c r="T210" s="239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40" t="s">
        <v>155</v>
      </c>
      <c r="AU210" s="240" t="s">
        <v>168</v>
      </c>
      <c r="AV210" s="14" t="s">
        <v>151</v>
      </c>
      <c r="AW210" s="14" t="s">
        <v>35</v>
      </c>
      <c r="AX210" s="14" t="s">
        <v>73</v>
      </c>
      <c r="AY210" s="240" t="s">
        <v>143</v>
      </c>
    </row>
    <row r="211" s="15" customFormat="1">
      <c r="A211" s="15"/>
      <c r="B211" s="241"/>
      <c r="C211" s="242"/>
      <c r="D211" s="221" t="s">
        <v>155</v>
      </c>
      <c r="E211" s="243" t="s">
        <v>19</v>
      </c>
      <c r="F211" s="244" t="s">
        <v>159</v>
      </c>
      <c r="G211" s="242"/>
      <c r="H211" s="245">
        <v>31.005000000000003</v>
      </c>
      <c r="I211" s="246"/>
      <c r="J211" s="242"/>
      <c r="K211" s="242"/>
      <c r="L211" s="247"/>
      <c r="M211" s="248"/>
      <c r="N211" s="249"/>
      <c r="O211" s="249"/>
      <c r="P211" s="249"/>
      <c r="Q211" s="249"/>
      <c r="R211" s="249"/>
      <c r="S211" s="249"/>
      <c r="T211" s="250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51" t="s">
        <v>155</v>
      </c>
      <c r="AU211" s="251" t="s">
        <v>168</v>
      </c>
      <c r="AV211" s="15" t="s">
        <v>150</v>
      </c>
      <c r="AW211" s="15" t="s">
        <v>35</v>
      </c>
      <c r="AX211" s="15" t="s">
        <v>81</v>
      </c>
      <c r="AY211" s="251" t="s">
        <v>143</v>
      </c>
    </row>
    <row r="212" s="12" customFormat="1" ht="20.88" customHeight="1">
      <c r="A212" s="12"/>
      <c r="B212" s="185"/>
      <c r="C212" s="186"/>
      <c r="D212" s="187" t="s">
        <v>72</v>
      </c>
      <c r="E212" s="199" t="s">
        <v>282</v>
      </c>
      <c r="F212" s="199" t="s">
        <v>283</v>
      </c>
      <c r="G212" s="186"/>
      <c r="H212" s="186"/>
      <c r="I212" s="189"/>
      <c r="J212" s="200">
        <f>BK212</f>
        <v>0</v>
      </c>
      <c r="K212" s="186"/>
      <c r="L212" s="191"/>
      <c r="M212" s="192"/>
      <c r="N212" s="193"/>
      <c r="O212" s="193"/>
      <c r="P212" s="194">
        <f>SUM(P213:P719)</f>
        <v>0</v>
      </c>
      <c r="Q212" s="193"/>
      <c r="R212" s="194">
        <f>SUM(R213:R719)</f>
        <v>77.13380810000001</v>
      </c>
      <c r="S212" s="193"/>
      <c r="T212" s="195">
        <f>SUM(T213:T719)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196" t="s">
        <v>81</v>
      </c>
      <c r="AT212" s="197" t="s">
        <v>72</v>
      </c>
      <c r="AU212" s="197" t="s">
        <v>151</v>
      </c>
      <c r="AY212" s="196" t="s">
        <v>143</v>
      </c>
      <c r="BK212" s="198">
        <f>SUM(BK213:BK719)</f>
        <v>0</v>
      </c>
    </row>
    <row r="213" s="2" customFormat="1" ht="24.15" customHeight="1">
      <c r="A213" s="39"/>
      <c r="B213" s="40"/>
      <c r="C213" s="201" t="s">
        <v>284</v>
      </c>
      <c r="D213" s="201" t="s">
        <v>145</v>
      </c>
      <c r="E213" s="202" t="s">
        <v>285</v>
      </c>
      <c r="F213" s="203" t="s">
        <v>286</v>
      </c>
      <c r="G213" s="204" t="s">
        <v>148</v>
      </c>
      <c r="H213" s="205">
        <v>830</v>
      </c>
      <c r="I213" s="206"/>
      <c r="J213" s="207">
        <f>ROUND(I213*H213,2)</f>
        <v>0</v>
      </c>
      <c r="K213" s="203" t="s">
        <v>149</v>
      </c>
      <c r="L213" s="45"/>
      <c r="M213" s="208" t="s">
        <v>19</v>
      </c>
      <c r="N213" s="209" t="s">
        <v>45</v>
      </c>
      <c r="O213" s="85"/>
      <c r="P213" s="210">
        <f>O213*H213</f>
        <v>0</v>
      </c>
      <c r="Q213" s="210">
        <v>0</v>
      </c>
      <c r="R213" s="210">
        <f>Q213*H213</f>
        <v>0</v>
      </c>
      <c r="S213" s="210">
        <v>0</v>
      </c>
      <c r="T213" s="21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12" t="s">
        <v>150</v>
      </c>
      <c r="AT213" s="212" t="s">
        <v>145</v>
      </c>
      <c r="AU213" s="212" t="s">
        <v>168</v>
      </c>
      <c r="AY213" s="18" t="s">
        <v>143</v>
      </c>
      <c r="BE213" s="213">
        <f>IF(N213="základní",J213,0)</f>
        <v>0</v>
      </c>
      <c r="BF213" s="213">
        <f>IF(N213="snížená",J213,0)</f>
        <v>0</v>
      </c>
      <c r="BG213" s="213">
        <f>IF(N213="zákl. přenesená",J213,0)</f>
        <v>0</v>
      </c>
      <c r="BH213" s="213">
        <f>IF(N213="sníž. přenesená",J213,0)</f>
        <v>0</v>
      </c>
      <c r="BI213" s="213">
        <f>IF(N213="nulová",J213,0)</f>
        <v>0</v>
      </c>
      <c r="BJ213" s="18" t="s">
        <v>151</v>
      </c>
      <c r="BK213" s="213">
        <f>ROUND(I213*H213,2)</f>
        <v>0</v>
      </c>
      <c r="BL213" s="18" t="s">
        <v>150</v>
      </c>
      <c r="BM213" s="212" t="s">
        <v>287</v>
      </c>
    </row>
    <row r="214" s="2" customFormat="1">
      <c r="A214" s="39"/>
      <c r="B214" s="40"/>
      <c r="C214" s="41"/>
      <c r="D214" s="214" t="s">
        <v>153</v>
      </c>
      <c r="E214" s="41"/>
      <c r="F214" s="215" t="s">
        <v>288</v>
      </c>
      <c r="G214" s="41"/>
      <c r="H214" s="41"/>
      <c r="I214" s="216"/>
      <c r="J214" s="41"/>
      <c r="K214" s="41"/>
      <c r="L214" s="45"/>
      <c r="M214" s="217"/>
      <c r="N214" s="218"/>
      <c r="O214" s="85"/>
      <c r="P214" s="85"/>
      <c r="Q214" s="85"/>
      <c r="R214" s="85"/>
      <c r="S214" s="85"/>
      <c r="T214" s="86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T214" s="18" t="s">
        <v>153</v>
      </c>
      <c r="AU214" s="18" t="s">
        <v>168</v>
      </c>
    </row>
    <row r="215" s="13" customFormat="1">
      <c r="A215" s="13"/>
      <c r="B215" s="219"/>
      <c r="C215" s="220"/>
      <c r="D215" s="221" t="s">
        <v>155</v>
      </c>
      <c r="E215" s="222" t="s">
        <v>19</v>
      </c>
      <c r="F215" s="223" t="s">
        <v>289</v>
      </c>
      <c r="G215" s="220"/>
      <c r="H215" s="222" t="s">
        <v>19</v>
      </c>
      <c r="I215" s="224"/>
      <c r="J215" s="220"/>
      <c r="K215" s="220"/>
      <c r="L215" s="225"/>
      <c r="M215" s="226"/>
      <c r="N215" s="227"/>
      <c r="O215" s="227"/>
      <c r="P215" s="227"/>
      <c r="Q215" s="227"/>
      <c r="R215" s="227"/>
      <c r="S215" s="227"/>
      <c r="T215" s="22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29" t="s">
        <v>155</v>
      </c>
      <c r="AU215" s="229" t="s">
        <v>168</v>
      </c>
      <c r="AV215" s="13" t="s">
        <v>81</v>
      </c>
      <c r="AW215" s="13" t="s">
        <v>35</v>
      </c>
      <c r="AX215" s="13" t="s">
        <v>73</v>
      </c>
      <c r="AY215" s="229" t="s">
        <v>143</v>
      </c>
    </row>
    <row r="216" s="14" customFormat="1">
      <c r="A216" s="14"/>
      <c r="B216" s="230"/>
      <c r="C216" s="231"/>
      <c r="D216" s="221" t="s">
        <v>155</v>
      </c>
      <c r="E216" s="232" t="s">
        <v>19</v>
      </c>
      <c r="F216" s="233" t="s">
        <v>290</v>
      </c>
      <c r="G216" s="231"/>
      <c r="H216" s="234">
        <v>750</v>
      </c>
      <c r="I216" s="235"/>
      <c r="J216" s="231"/>
      <c r="K216" s="231"/>
      <c r="L216" s="236"/>
      <c r="M216" s="237"/>
      <c r="N216" s="238"/>
      <c r="O216" s="238"/>
      <c r="P216" s="238"/>
      <c r="Q216" s="238"/>
      <c r="R216" s="238"/>
      <c r="S216" s="238"/>
      <c r="T216" s="239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40" t="s">
        <v>155</v>
      </c>
      <c r="AU216" s="240" t="s">
        <v>168</v>
      </c>
      <c r="AV216" s="14" t="s">
        <v>151</v>
      </c>
      <c r="AW216" s="14" t="s">
        <v>35</v>
      </c>
      <c r="AX216" s="14" t="s">
        <v>73</v>
      </c>
      <c r="AY216" s="240" t="s">
        <v>143</v>
      </c>
    </row>
    <row r="217" s="13" customFormat="1">
      <c r="A217" s="13"/>
      <c r="B217" s="219"/>
      <c r="C217" s="220"/>
      <c r="D217" s="221" t="s">
        <v>155</v>
      </c>
      <c r="E217" s="222" t="s">
        <v>19</v>
      </c>
      <c r="F217" s="223" t="s">
        <v>291</v>
      </c>
      <c r="G217" s="220"/>
      <c r="H217" s="222" t="s">
        <v>19</v>
      </c>
      <c r="I217" s="224"/>
      <c r="J217" s="220"/>
      <c r="K217" s="220"/>
      <c r="L217" s="225"/>
      <c r="M217" s="226"/>
      <c r="N217" s="227"/>
      <c r="O217" s="227"/>
      <c r="P217" s="227"/>
      <c r="Q217" s="227"/>
      <c r="R217" s="227"/>
      <c r="S217" s="227"/>
      <c r="T217" s="22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29" t="s">
        <v>155</v>
      </c>
      <c r="AU217" s="229" t="s">
        <v>168</v>
      </c>
      <c r="AV217" s="13" t="s">
        <v>81</v>
      </c>
      <c r="AW217" s="13" t="s">
        <v>35</v>
      </c>
      <c r="AX217" s="13" t="s">
        <v>73</v>
      </c>
      <c r="AY217" s="229" t="s">
        <v>143</v>
      </c>
    </row>
    <row r="218" s="14" customFormat="1">
      <c r="A218" s="14"/>
      <c r="B218" s="230"/>
      <c r="C218" s="231"/>
      <c r="D218" s="221" t="s">
        <v>155</v>
      </c>
      <c r="E218" s="232" t="s">
        <v>19</v>
      </c>
      <c r="F218" s="233" t="s">
        <v>292</v>
      </c>
      <c r="G218" s="231"/>
      <c r="H218" s="234">
        <v>28.449999999999999</v>
      </c>
      <c r="I218" s="235"/>
      <c r="J218" s="231"/>
      <c r="K218" s="231"/>
      <c r="L218" s="236"/>
      <c r="M218" s="237"/>
      <c r="N218" s="238"/>
      <c r="O218" s="238"/>
      <c r="P218" s="238"/>
      <c r="Q218" s="238"/>
      <c r="R218" s="238"/>
      <c r="S218" s="238"/>
      <c r="T218" s="239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0" t="s">
        <v>155</v>
      </c>
      <c r="AU218" s="240" t="s">
        <v>168</v>
      </c>
      <c r="AV218" s="14" t="s">
        <v>151</v>
      </c>
      <c r="AW218" s="14" t="s">
        <v>35</v>
      </c>
      <c r="AX218" s="14" t="s">
        <v>73</v>
      </c>
      <c r="AY218" s="240" t="s">
        <v>143</v>
      </c>
    </row>
    <row r="219" s="13" customFormat="1">
      <c r="A219" s="13"/>
      <c r="B219" s="219"/>
      <c r="C219" s="220"/>
      <c r="D219" s="221" t="s">
        <v>155</v>
      </c>
      <c r="E219" s="222" t="s">
        <v>19</v>
      </c>
      <c r="F219" s="223" t="s">
        <v>293</v>
      </c>
      <c r="G219" s="220"/>
      <c r="H219" s="222" t="s">
        <v>19</v>
      </c>
      <c r="I219" s="224"/>
      <c r="J219" s="220"/>
      <c r="K219" s="220"/>
      <c r="L219" s="225"/>
      <c r="M219" s="226"/>
      <c r="N219" s="227"/>
      <c r="O219" s="227"/>
      <c r="P219" s="227"/>
      <c r="Q219" s="227"/>
      <c r="R219" s="227"/>
      <c r="S219" s="227"/>
      <c r="T219" s="228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29" t="s">
        <v>155</v>
      </c>
      <c r="AU219" s="229" t="s">
        <v>168</v>
      </c>
      <c r="AV219" s="13" t="s">
        <v>81</v>
      </c>
      <c r="AW219" s="13" t="s">
        <v>35</v>
      </c>
      <c r="AX219" s="13" t="s">
        <v>73</v>
      </c>
      <c r="AY219" s="229" t="s">
        <v>143</v>
      </c>
    </row>
    <row r="220" s="14" customFormat="1">
      <c r="A220" s="14"/>
      <c r="B220" s="230"/>
      <c r="C220" s="231"/>
      <c r="D220" s="221" t="s">
        <v>155</v>
      </c>
      <c r="E220" s="232" t="s">
        <v>19</v>
      </c>
      <c r="F220" s="233" t="s">
        <v>294</v>
      </c>
      <c r="G220" s="231"/>
      <c r="H220" s="234">
        <v>43.067999999999998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0" t="s">
        <v>155</v>
      </c>
      <c r="AU220" s="240" t="s">
        <v>168</v>
      </c>
      <c r="AV220" s="14" t="s">
        <v>151</v>
      </c>
      <c r="AW220" s="14" t="s">
        <v>35</v>
      </c>
      <c r="AX220" s="14" t="s">
        <v>73</v>
      </c>
      <c r="AY220" s="240" t="s">
        <v>143</v>
      </c>
    </row>
    <row r="221" s="13" customFormat="1">
      <c r="A221" s="13"/>
      <c r="B221" s="219"/>
      <c r="C221" s="220"/>
      <c r="D221" s="221" t="s">
        <v>155</v>
      </c>
      <c r="E221" s="222" t="s">
        <v>19</v>
      </c>
      <c r="F221" s="223" t="s">
        <v>295</v>
      </c>
      <c r="G221" s="220"/>
      <c r="H221" s="222" t="s">
        <v>19</v>
      </c>
      <c r="I221" s="224"/>
      <c r="J221" s="220"/>
      <c r="K221" s="220"/>
      <c r="L221" s="225"/>
      <c r="M221" s="226"/>
      <c r="N221" s="227"/>
      <c r="O221" s="227"/>
      <c r="P221" s="227"/>
      <c r="Q221" s="227"/>
      <c r="R221" s="227"/>
      <c r="S221" s="227"/>
      <c r="T221" s="228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29" t="s">
        <v>155</v>
      </c>
      <c r="AU221" s="229" t="s">
        <v>168</v>
      </c>
      <c r="AV221" s="13" t="s">
        <v>81</v>
      </c>
      <c r="AW221" s="13" t="s">
        <v>35</v>
      </c>
      <c r="AX221" s="13" t="s">
        <v>73</v>
      </c>
      <c r="AY221" s="229" t="s">
        <v>143</v>
      </c>
    </row>
    <row r="222" s="14" customFormat="1">
      <c r="A222" s="14"/>
      <c r="B222" s="230"/>
      <c r="C222" s="231"/>
      <c r="D222" s="221" t="s">
        <v>155</v>
      </c>
      <c r="E222" s="232" t="s">
        <v>19</v>
      </c>
      <c r="F222" s="233" t="s">
        <v>296</v>
      </c>
      <c r="G222" s="231"/>
      <c r="H222" s="234">
        <v>8.4819999999999993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40" t="s">
        <v>155</v>
      </c>
      <c r="AU222" s="240" t="s">
        <v>168</v>
      </c>
      <c r="AV222" s="14" t="s">
        <v>151</v>
      </c>
      <c r="AW222" s="14" t="s">
        <v>35</v>
      </c>
      <c r="AX222" s="14" t="s">
        <v>73</v>
      </c>
      <c r="AY222" s="240" t="s">
        <v>143</v>
      </c>
    </row>
    <row r="223" s="15" customFormat="1">
      <c r="A223" s="15"/>
      <c r="B223" s="241"/>
      <c r="C223" s="242"/>
      <c r="D223" s="221" t="s">
        <v>155</v>
      </c>
      <c r="E223" s="243" t="s">
        <v>19</v>
      </c>
      <c r="F223" s="244" t="s">
        <v>159</v>
      </c>
      <c r="G223" s="242"/>
      <c r="H223" s="245">
        <v>830</v>
      </c>
      <c r="I223" s="246"/>
      <c r="J223" s="242"/>
      <c r="K223" s="242"/>
      <c r="L223" s="247"/>
      <c r="M223" s="248"/>
      <c r="N223" s="249"/>
      <c r="O223" s="249"/>
      <c r="P223" s="249"/>
      <c r="Q223" s="249"/>
      <c r="R223" s="249"/>
      <c r="S223" s="249"/>
      <c r="T223" s="250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51" t="s">
        <v>155</v>
      </c>
      <c r="AU223" s="251" t="s">
        <v>168</v>
      </c>
      <c r="AV223" s="15" t="s">
        <v>150</v>
      </c>
      <c r="AW223" s="15" t="s">
        <v>35</v>
      </c>
      <c r="AX223" s="15" t="s">
        <v>81</v>
      </c>
      <c r="AY223" s="251" t="s">
        <v>143</v>
      </c>
    </row>
    <row r="224" s="2" customFormat="1" ht="24.15" customHeight="1">
      <c r="A224" s="39"/>
      <c r="B224" s="40"/>
      <c r="C224" s="201" t="s">
        <v>7</v>
      </c>
      <c r="D224" s="201" t="s">
        <v>145</v>
      </c>
      <c r="E224" s="202" t="s">
        <v>297</v>
      </c>
      <c r="F224" s="203" t="s">
        <v>298</v>
      </c>
      <c r="G224" s="204" t="s">
        <v>148</v>
      </c>
      <c r="H224" s="205">
        <v>409.22699999999998</v>
      </c>
      <c r="I224" s="206"/>
      <c r="J224" s="207">
        <f>ROUND(I224*H224,2)</f>
        <v>0</v>
      </c>
      <c r="K224" s="203" t="s">
        <v>149</v>
      </c>
      <c r="L224" s="45"/>
      <c r="M224" s="208" t="s">
        <v>19</v>
      </c>
      <c r="N224" s="209" t="s">
        <v>45</v>
      </c>
      <c r="O224" s="85"/>
      <c r="P224" s="210">
        <f>O224*H224</f>
        <v>0</v>
      </c>
      <c r="Q224" s="210">
        <v>0</v>
      </c>
      <c r="R224" s="210">
        <f>Q224*H224</f>
        <v>0</v>
      </c>
      <c r="S224" s="210">
        <v>0</v>
      </c>
      <c r="T224" s="21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12" t="s">
        <v>150</v>
      </c>
      <c r="AT224" s="212" t="s">
        <v>145</v>
      </c>
      <c r="AU224" s="212" t="s">
        <v>168</v>
      </c>
      <c r="AY224" s="18" t="s">
        <v>143</v>
      </c>
      <c r="BE224" s="213">
        <f>IF(N224="základní",J224,0)</f>
        <v>0</v>
      </c>
      <c r="BF224" s="213">
        <f>IF(N224="snížená",J224,0)</f>
        <v>0</v>
      </c>
      <c r="BG224" s="213">
        <f>IF(N224="zákl. přenesená",J224,0)</f>
        <v>0</v>
      </c>
      <c r="BH224" s="213">
        <f>IF(N224="sníž. přenesená",J224,0)</f>
        <v>0</v>
      </c>
      <c r="BI224" s="213">
        <f>IF(N224="nulová",J224,0)</f>
        <v>0</v>
      </c>
      <c r="BJ224" s="18" t="s">
        <v>151</v>
      </c>
      <c r="BK224" s="213">
        <f>ROUND(I224*H224,2)</f>
        <v>0</v>
      </c>
      <c r="BL224" s="18" t="s">
        <v>150</v>
      </c>
      <c r="BM224" s="212" t="s">
        <v>299</v>
      </c>
    </row>
    <row r="225" s="2" customFormat="1">
      <c r="A225" s="39"/>
      <c r="B225" s="40"/>
      <c r="C225" s="41"/>
      <c r="D225" s="214" t="s">
        <v>153</v>
      </c>
      <c r="E225" s="41"/>
      <c r="F225" s="215" t="s">
        <v>300</v>
      </c>
      <c r="G225" s="41"/>
      <c r="H225" s="41"/>
      <c r="I225" s="216"/>
      <c r="J225" s="41"/>
      <c r="K225" s="41"/>
      <c r="L225" s="45"/>
      <c r="M225" s="217"/>
      <c r="N225" s="218"/>
      <c r="O225" s="85"/>
      <c r="P225" s="85"/>
      <c r="Q225" s="85"/>
      <c r="R225" s="85"/>
      <c r="S225" s="85"/>
      <c r="T225" s="86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T225" s="18" t="s">
        <v>153</v>
      </c>
      <c r="AU225" s="18" t="s">
        <v>168</v>
      </c>
    </row>
    <row r="226" s="13" customFormat="1">
      <c r="A226" s="13"/>
      <c r="B226" s="219"/>
      <c r="C226" s="220"/>
      <c r="D226" s="221" t="s">
        <v>155</v>
      </c>
      <c r="E226" s="222" t="s">
        <v>19</v>
      </c>
      <c r="F226" s="223" t="s">
        <v>301</v>
      </c>
      <c r="G226" s="220"/>
      <c r="H226" s="222" t="s">
        <v>19</v>
      </c>
      <c r="I226" s="224"/>
      <c r="J226" s="220"/>
      <c r="K226" s="220"/>
      <c r="L226" s="225"/>
      <c r="M226" s="226"/>
      <c r="N226" s="227"/>
      <c r="O226" s="227"/>
      <c r="P226" s="227"/>
      <c r="Q226" s="227"/>
      <c r="R226" s="227"/>
      <c r="S226" s="227"/>
      <c r="T226" s="228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29" t="s">
        <v>155</v>
      </c>
      <c r="AU226" s="229" t="s">
        <v>168</v>
      </c>
      <c r="AV226" s="13" t="s">
        <v>81</v>
      </c>
      <c r="AW226" s="13" t="s">
        <v>35</v>
      </c>
      <c r="AX226" s="13" t="s">
        <v>73</v>
      </c>
      <c r="AY226" s="229" t="s">
        <v>143</v>
      </c>
    </row>
    <row r="227" s="14" customFormat="1">
      <c r="A227" s="14"/>
      <c r="B227" s="230"/>
      <c r="C227" s="231"/>
      <c r="D227" s="221" t="s">
        <v>155</v>
      </c>
      <c r="E227" s="232" t="s">
        <v>19</v>
      </c>
      <c r="F227" s="233" t="s">
        <v>302</v>
      </c>
      <c r="G227" s="231"/>
      <c r="H227" s="234">
        <v>63.787999999999997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0" t="s">
        <v>155</v>
      </c>
      <c r="AU227" s="240" t="s">
        <v>168</v>
      </c>
      <c r="AV227" s="14" t="s">
        <v>151</v>
      </c>
      <c r="AW227" s="14" t="s">
        <v>35</v>
      </c>
      <c r="AX227" s="14" t="s">
        <v>73</v>
      </c>
      <c r="AY227" s="240" t="s">
        <v>143</v>
      </c>
    </row>
    <row r="228" s="14" customFormat="1">
      <c r="A228" s="14"/>
      <c r="B228" s="230"/>
      <c r="C228" s="231"/>
      <c r="D228" s="221" t="s">
        <v>155</v>
      </c>
      <c r="E228" s="232" t="s">
        <v>19</v>
      </c>
      <c r="F228" s="233" t="s">
        <v>303</v>
      </c>
      <c r="G228" s="231"/>
      <c r="H228" s="234">
        <v>7.5599999999999996</v>
      </c>
      <c r="I228" s="235"/>
      <c r="J228" s="231"/>
      <c r="K228" s="231"/>
      <c r="L228" s="236"/>
      <c r="M228" s="237"/>
      <c r="N228" s="238"/>
      <c r="O228" s="238"/>
      <c r="P228" s="238"/>
      <c r="Q228" s="238"/>
      <c r="R228" s="238"/>
      <c r="S228" s="238"/>
      <c r="T228" s="239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0" t="s">
        <v>155</v>
      </c>
      <c r="AU228" s="240" t="s">
        <v>168</v>
      </c>
      <c r="AV228" s="14" t="s">
        <v>151</v>
      </c>
      <c r="AW228" s="14" t="s">
        <v>35</v>
      </c>
      <c r="AX228" s="14" t="s">
        <v>73</v>
      </c>
      <c r="AY228" s="240" t="s">
        <v>143</v>
      </c>
    </row>
    <row r="229" s="14" customFormat="1">
      <c r="A229" s="14"/>
      <c r="B229" s="230"/>
      <c r="C229" s="231"/>
      <c r="D229" s="221" t="s">
        <v>155</v>
      </c>
      <c r="E229" s="232" t="s">
        <v>19</v>
      </c>
      <c r="F229" s="233" t="s">
        <v>304</v>
      </c>
      <c r="G229" s="231"/>
      <c r="H229" s="234">
        <v>90.719999999999999</v>
      </c>
      <c r="I229" s="235"/>
      <c r="J229" s="231"/>
      <c r="K229" s="231"/>
      <c r="L229" s="236"/>
      <c r="M229" s="237"/>
      <c r="N229" s="238"/>
      <c r="O229" s="238"/>
      <c r="P229" s="238"/>
      <c r="Q229" s="238"/>
      <c r="R229" s="238"/>
      <c r="S229" s="238"/>
      <c r="T229" s="239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0" t="s">
        <v>155</v>
      </c>
      <c r="AU229" s="240" t="s">
        <v>168</v>
      </c>
      <c r="AV229" s="14" t="s">
        <v>151</v>
      </c>
      <c r="AW229" s="14" t="s">
        <v>35</v>
      </c>
      <c r="AX229" s="14" t="s">
        <v>73</v>
      </c>
      <c r="AY229" s="240" t="s">
        <v>143</v>
      </c>
    </row>
    <row r="230" s="14" customFormat="1">
      <c r="A230" s="14"/>
      <c r="B230" s="230"/>
      <c r="C230" s="231"/>
      <c r="D230" s="221" t="s">
        <v>155</v>
      </c>
      <c r="E230" s="232" t="s">
        <v>19</v>
      </c>
      <c r="F230" s="233" t="s">
        <v>305</v>
      </c>
      <c r="G230" s="231"/>
      <c r="H230" s="234">
        <v>109.34999999999999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40" t="s">
        <v>155</v>
      </c>
      <c r="AU230" s="240" t="s">
        <v>168</v>
      </c>
      <c r="AV230" s="14" t="s">
        <v>151</v>
      </c>
      <c r="AW230" s="14" t="s">
        <v>35</v>
      </c>
      <c r="AX230" s="14" t="s">
        <v>73</v>
      </c>
      <c r="AY230" s="240" t="s">
        <v>143</v>
      </c>
    </row>
    <row r="231" s="14" customFormat="1">
      <c r="A231" s="14"/>
      <c r="B231" s="230"/>
      <c r="C231" s="231"/>
      <c r="D231" s="221" t="s">
        <v>155</v>
      </c>
      <c r="E231" s="232" t="s">
        <v>19</v>
      </c>
      <c r="F231" s="233" t="s">
        <v>281</v>
      </c>
      <c r="G231" s="231"/>
      <c r="H231" s="234">
        <v>5.6699999999999999</v>
      </c>
      <c r="I231" s="235"/>
      <c r="J231" s="231"/>
      <c r="K231" s="231"/>
      <c r="L231" s="236"/>
      <c r="M231" s="237"/>
      <c r="N231" s="238"/>
      <c r="O231" s="238"/>
      <c r="P231" s="238"/>
      <c r="Q231" s="238"/>
      <c r="R231" s="238"/>
      <c r="S231" s="238"/>
      <c r="T231" s="239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40" t="s">
        <v>155</v>
      </c>
      <c r="AU231" s="240" t="s">
        <v>168</v>
      </c>
      <c r="AV231" s="14" t="s">
        <v>151</v>
      </c>
      <c r="AW231" s="14" t="s">
        <v>35</v>
      </c>
      <c r="AX231" s="14" t="s">
        <v>73</v>
      </c>
      <c r="AY231" s="240" t="s">
        <v>143</v>
      </c>
    </row>
    <row r="232" s="14" customFormat="1">
      <c r="A232" s="14"/>
      <c r="B232" s="230"/>
      <c r="C232" s="231"/>
      <c r="D232" s="221" t="s">
        <v>155</v>
      </c>
      <c r="E232" s="232" t="s">
        <v>19</v>
      </c>
      <c r="F232" s="233" t="s">
        <v>280</v>
      </c>
      <c r="G232" s="231"/>
      <c r="H232" s="234">
        <v>17.640000000000001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0" t="s">
        <v>155</v>
      </c>
      <c r="AU232" s="240" t="s">
        <v>168</v>
      </c>
      <c r="AV232" s="14" t="s">
        <v>151</v>
      </c>
      <c r="AW232" s="14" t="s">
        <v>35</v>
      </c>
      <c r="AX232" s="14" t="s">
        <v>73</v>
      </c>
      <c r="AY232" s="240" t="s">
        <v>143</v>
      </c>
    </row>
    <row r="233" s="14" customFormat="1">
      <c r="A233" s="14"/>
      <c r="B233" s="230"/>
      <c r="C233" s="231"/>
      <c r="D233" s="221" t="s">
        <v>155</v>
      </c>
      <c r="E233" s="232" t="s">
        <v>19</v>
      </c>
      <c r="F233" s="233" t="s">
        <v>279</v>
      </c>
      <c r="G233" s="231"/>
      <c r="H233" s="234">
        <v>7.6950000000000003</v>
      </c>
      <c r="I233" s="235"/>
      <c r="J233" s="231"/>
      <c r="K233" s="231"/>
      <c r="L233" s="236"/>
      <c r="M233" s="237"/>
      <c r="N233" s="238"/>
      <c r="O233" s="238"/>
      <c r="P233" s="238"/>
      <c r="Q233" s="238"/>
      <c r="R233" s="238"/>
      <c r="S233" s="238"/>
      <c r="T233" s="239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0" t="s">
        <v>155</v>
      </c>
      <c r="AU233" s="240" t="s">
        <v>168</v>
      </c>
      <c r="AV233" s="14" t="s">
        <v>151</v>
      </c>
      <c r="AW233" s="14" t="s">
        <v>35</v>
      </c>
      <c r="AX233" s="14" t="s">
        <v>73</v>
      </c>
      <c r="AY233" s="240" t="s">
        <v>143</v>
      </c>
    </row>
    <row r="234" s="13" customFormat="1">
      <c r="A234" s="13"/>
      <c r="B234" s="219"/>
      <c r="C234" s="220"/>
      <c r="D234" s="221" t="s">
        <v>155</v>
      </c>
      <c r="E234" s="222" t="s">
        <v>19</v>
      </c>
      <c r="F234" s="223" t="s">
        <v>306</v>
      </c>
      <c r="G234" s="220"/>
      <c r="H234" s="222" t="s">
        <v>19</v>
      </c>
      <c r="I234" s="224"/>
      <c r="J234" s="220"/>
      <c r="K234" s="220"/>
      <c r="L234" s="225"/>
      <c r="M234" s="226"/>
      <c r="N234" s="227"/>
      <c r="O234" s="227"/>
      <c r="P234" s="227"/>
      <c r="Q234" s="227"/>
      <c r="R234" s="227"/>
      <c r="S234" s="227"/>
      <c r="T234" s="228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29" t="s">
        <v>155</v>
      </c>
      <c r="AU234" s="229" t="s">
        <v>168</v>
      </c>
      <c r="AV234" s="13" t="s">
        <v>81</v>
      </c>
      <c r="AW234" s="13" t="s">
        <v>35</v>
      </c>
      <c r="AX234" s="13" t="s">
        <v>73</v>
      </c>
      <c r="AY234" s="229" t="s">
        <v>143</v>
      </c>
    </row>
    <row r="235" s="14" customFormat="1">
      <c r="A235" s="14"/>
      <c r="B235" s="230"/>
      <c r="C235" s="231"/>
      <c r="D235" s="221" t="s">
        <v>155</v>
      </c>
      <c r="E235" s="232" t="s">
        <v>19</v>
      </c>
      <c r="F235" s="233" t="s">
        <v>307</v>
      </c>
      <c r="G235" s="231"/>
      <c r="H235" s="234">
        <v>67.534000000000006</v>
      </c>
      <c r="I235" s="235"/>
      <c r="J235" s="231"/>
      <c r="K235" s="231"/>
      <c r="L235" s="236"/>
      <c r="M235" s="237"/>
      <c r="N235" s="238"/>
      <c r="O235" s="238"/>
      <c r="P235" s="238"/>
      <c r="Q235" s="238"/>
      <c r="R235" s="238"/>
      <c r="S235" s="238"/>
      <c r="T235" s="239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0" t="s">
        <v>155</v>
      </c>
      <c r="AU235" s="240" t="s">
        <v>168</v>
      </c>
      <c r="AV235" s="14" t="s">
        <v>151</v>
      </c>
      <c r="AW235" s="14" t="s">
        <v>35</v>
      </c>
      <c r="AX235" s="14" t="s">
        <v>73</v>
      </c>
      <c r="AY235" s="240" t="s">
        <v>143</v>
      </c>
    </row>
    <row r="236" s="13" customFormat="1">
      <c r="A236" s="13"/>
      <c r="B236" s="219"/>
      <c r="C236" s="220"/>
      <c r="D236" s="221" t="s">
        <v>155</v>
      </c>
      <c r="E236" s="222" t="s">
        <v>19</v>
      </c>
      <c r="F236" s="223" t="s">
        <v>308</v>
      </c>
      <c r="G236" s="220"/>
      <c r="H236" s="222" t="s">
        <v>19</v>
      </c>
      <c r="I236" s="224"/>
      <c r="J236" s="220"/>
      <c r="K236" s="220"/>
      <c r="L236" s="225"/>
      <c r="M236" s="226"/>
      <c r="N236" s="227"/>
      <c r="O236" s="227"/>
      <c r="P236" s="227"/>
      <c r="Q236" s="227"/>
      <c r="R236" s="227"/>
      <c r="S236" s="227"/>
      <c r="T236" s="228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29" t="s">
        <v>155</v>
      </c>
      <c r="AU236" s="229" t="s">
        <v>168</v>
      </c>
      <c r="AV236" s="13" t="s">
        <v>81</v>
      </c>
      <c r="AW236" s="13" t="s">
        <v>35</v>
      </c>
      <c r="AX236" s="13" t="s">
        <v>73</v>
      </c>
      <c r="AY236" s="229" t="s">
        <v>143</v>
      </c>
    </row>
    <row r="237" s="14" customFormat="1">
      <c r="A237" s="14"/>
      <c r="B237" s="230"/>
      <c r="C237" s="231"/>
      <c r="D237" s="221" t="s">
        <v>155</v>
      </c>
      <c r="E237" s="232" t="s">
        <v>19</v>
      </c>
      <c r="F237" s="233" t="s">
        <v>309</v>
      </c>
      <c r="G237" s="231"/>
      <c r="H237" s="234">
        <v>23.100000000000001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40" t="s">
        <v>155</v>
      </c>
      <c r="AU237" s="240" t="s">
        <v>168</v>
      </c>
      <c r="AV237" s="14" t="s">
        <v>151</v>
      </c>
      <c r="AW237" s="14" t="s">
        <v>35</v>
      </c>
      <c r="AX237" s="14" t="s">
        <v>73</v>
      </c>
      <c r="AY237" s="240" t="s">
        <v>143</v>
      </c>
    </row>
    <row r="238" s="14" customFormat="1">
      <c r="A238" s="14"/>
      <c r="B238" s="230"/>
      <c r="C238" s="231"/>
      <c r="D238" s="221" t="s">
        <v>155</v>
      </c>
      <c r="E238" s="232" t="s">
        <v>19</v>
      </c>
      <c r="F238" s="233" t="s">
        <v>310</v>
      </c>
      <c r="G238" s="231"/>
      <c r="H238" s="234">
        <v>16.170000000000002</v>
      </c>
      <c r="I238" s="235"/>
      <c r="J238" s="231"/>
      <c r="K238" s="231"/>
      <c r="L238" s="236"/>
      <c r="M238" s="237"/>
      <c r="N238" s="238"/>
      <c r="O238" s="238"/>
      <c r="P238" s="238"/>
      <c r="Q238" s="238"/>
      <c r="R238" s="238"/>
      <c r="S238" s="238"/>
      <c r="T238" s="239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0" t="s">
        <v>155</v>
      </c>
      <c r="AU238" s="240" t="s">
        <v>168</v>
      </c>
      <c r="AV238" s="14" t="s">
        <v>151</v>
      </c>
      <c r="AW238" s="14" t="s">
        <v>35</v>
      </c>
      <c r="AX238" s="14" t="s">
        <v>73</v>
      </c>
      <c r="AY238" s="240" t="s">
        <v>143</v>
      </c>
    </row>
    <row r="239" s="15" customFormat="1">
      <c r="A239" s="15"/>
      <c r="B239" s="241"/>
      <c r="C239" s="242"/>
      <c r="D239" s="221" t="s">
        <v>155</v>
      </c>
      <c r="E239" s="243" t="s">
        <v>19</v>
      </c>
      <c r="F239" s="244" t="s">
        <v>159</v>
      </c>
      <c r="G239" s="242"/>
      <c r="H239" s="245">
        <v>409.22700000000003</v>
      </c>
      <c r="I239" s="246"/>
      <c r="J239" s="242"/>
      <c r="K239" s="242"/>
      <c r="L239" s="247"/>
      <c r="M239" s="248"/>
      <c r="N239" s="249"/>
      <c r="O239" s="249"/>
      <c r="P239" s="249"/>
      <c r="Q239" s="249"/>
      <c r="R239" s="249"/>
      <c r="S239" s="249"/>
      <c r="T239" s="250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51" t="s">
        <v>155</v>
      </c>
      <c r="AU239" s="251" t="s">
        <v>168</v>
      </c>
      <c r="AV239" s="15" t="s">
        <v>150</v>
      </c>
      <c r="AW239" s="15" t="s">
        <v>35</v>
      </c>
      <c r="AX239" s="15" t="s">
        <v>81</v>
      </c>
      <c r="AY239" s="251" t="s">
        <v>143</v>
      </c>
    </row>
    <row r="240" s="2" customFormat="1" ht="16.5" customHeight="1">
      <c r="A240" s="39"/>
      <c r="B240" s="40"/>
      <c r="C240" s="201" t="s">
        <v>311</v>
      </c>
      <c r="D240" s="201" t="s">
        <v>145</v>
      </c>
      <c r="E240" s="202" t="s">
        <v>312</v>
      </c>
      <c r="F240" s="203" t="s">
        <v>313</v>
      </c>
      <c r="G240" s="204" t="s">
        <v>148</v>
      </c>
      <c r="H240" s="205">
        <v>2279.712</v>
      </c>
      <c r="I240" s="206"/>
      <c r="J240" s="207">
        <f>ROUND(I240*H240,2)</f>
        <v>0</v>
      </c>
      <c r="K240" s="203" t="s">
        <v>149</v>
      </c>
      <c r="L240" s="45"/>
      <c r="M240" s="208" t="s">
        <v>19</v>
      </c>
      <c r="N240" s="209" t="s">
        <v>45</v>
      </c>
      <c r="O240" s="85"/>
      <c r="P240" s="210">
        <f>O240*H240</f>
        <v>0</v>
      </c>
      <c r="Q240" s="210">
        <v>0</v>
      </c>
      <c r="R240" s="210">
        <f>Q240*H240</f>
        <v>0</v>
      </c>
      <c r="S240" s="210">
        <v>0</v>
      </c>
      <c r="T240" s="21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12" t="s">
        <v>150</v>
      </c>
      <c r="AT240" s="212" t="s">
        <v>145</v>
      </c>
      <c r="AU240" s="212" t="s">
        <v>168</v>
      </c>
      <c r="AY240" s="18" t="s">
        <v>143</v>
      </c>
      <c r="BE240" s="213">
        <f>IF(N240="základní",J240,0)</f>
        <v>0</v>
      </c>
      <c r="BF240" s="213">
        <f>IF(N240="snížená",J240,0)</f>
        <v>0</v>
      </c>
      <c r="BG240" s="213">
        <f>IF(N240="zákl. přenesená",J240,0)</f>
        <v>0</v>
      </c>
      <c r="BH240" s="213">
        <f>IF(N240="sníž. přenesená",J240,0)</f>
        <v>0</v>
      </c>
      <c r="BI240" s="213">
        <f>IF(N240="nulová",J240,0)</f>
        <v>0</v>
      </c>
      <c r="BJ240" s="18" t="s">
        <v>151</v>
      </c>
      <c r="BK240" s="213">
        <f>ROUND(I240*H240,2)</f>
        <v>0</v>
      </c>
      <c r="BL240" s="18" t="s">
        <v>150</v>
      </c>
      <c r="BM240" s="212" t="s">
        <v>314</v>
      </c>
    </row>
    <row r="241" s="2" customFormat="1">
      <c r="A241" s="39"/>
      <c r="B241" s="40"/>
      <c r="C241" s="41"/>
      <c r="D241" s="214" t="s">
        <v>153</v>
      </c>
      <c r="E241" s="41"/>
      <c r="F241" s="215" t="s">
        <v>315</v>
      </c>
      <c r="G241" s="41"/>
      <c r="H241" s="41"/>
      <c r="I241" s="216"/>
      <c r="J241" s="41"/>
      <c r="K241" s="41"/>
      <c r="L241" s="45"/>
      <c r="M241" s="217"/>
      <c r="N241" s="218"/>
      <c r="O241" s="85"/>
      <c r="P241" s="85"/>
      <c r="Q241" s="85"/>
      <c r="R241" s="85"/>
      <c r="S241" s="85"/>
      <c r="T241" s="86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T241" s="18" t="s">
        <v>153</v>
      </c>
      <c r="AU241" s="18" t="s">
        <v>168</v>
      </c>
    </row>
    <row r="242" s="13" customFormat="1">
      <c r="A242" s="13"/>
      <c r="B242" s="219"/>
      <c r="C242" s="220"/>
      <c r="D242" s="221" t="s">
        <v>155</v>
      </c>
      <c r="E242" s="222" t="s">
        <v>19</v>
      </c>
      <c r="F242" s="223" t="s">
        <v>316</v>
      </c>
      <c r="G242" s="220"/>
      <c r="H242" s="222" t="s">
        <v>19</v>
      </c>
      <c r="I242" s="224"/>
      <c r="J242" s="220"/>
      <c r="K242" s="220"/>
      <c r="L242" s="225"/>
      <c r="M242" s="226"/>
      <c r="N242" s="227"/>
      <c r="O242" s="227"/>
      <c r="P242" s="227"/>
      <c r="Q242" s="227"/>
      <c r="R242" s="227"/>
      <c r="S242" s="227"/>
      <c r="T242" s="22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29" t="s">
        <v>155</v>
      </c>
      <c r="AU242" s="229" t="s">
        <v>168</v>
      </c>
      <c r="AV242" s="13" t="s">
        <v>81</v>
      </c>
      <c r="AW242" s="13" t="s">
        <v>35</v>
      </c>
      <c r="AX242" s="13" t="s">
        <v>73</v>
      </c>
      <c r="AY242" s="229" t="s">
        <v>143</v>
      </c>
    </row>
    <row r="243" s="13" customFormat="1">
      <c r="A243" s="13"/>
      <c r="B243" s="219"/>
      <c r="C243" s="220"/>
      <c r="D243" s="221" t="s">
        <v>155</v>
      </c>
      <c r="E243" s="222" t="s">
        <v>19</v>
      </c>
      <c r="F243" s="223" t="s">
        <v>317</v>
      </c>
      <c r="G243" s="220"/>
      <c r="H243" s="222" t="s">
        <v>19</v>
      </c>
      <c r="I243" s="224"/>
      <c r="J243" s="220"/>
      <c r="K243" s="220"/>
      <c r="L243" s="225"/>
      <c r="M243" s="226"/>
      <c r="N243" s="227"/>
      <c r="O243" s="227"/>
      <c r="P243" s="227"/>
      <c r="Q243" s="227"/>
      <c r="R243" s="227"/>
      <c r="S243" s="227"/>
      <c r="T243" s="228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29" t="s">
        <v>155</v>
      </c>
      <c r="AU243" s="229" t="s">
        <v>168</v>
      </c>
      <c r="AV243" s="13" t="s">
        <v>81</v>
      </c>
      <c r="AW243" s="13" t="s">
        <v>35</v>
      </c>
      <c r="AX243" s="13" t="s">
        <v>73</v>
      </c>
      <c r="AY243" s="229" t="s">
        <v>143</v>
      </c>
    </row>
    <row r="244" s="14" customFormat="1">
      <c r="A244" s="14"/>
      <c r="B244" s="230"/>
      <c r="C244" s="231"/>
      <c r="D244" s="221" t="s">
        <v>155</v>
      </c>
      <c r="E244" s="232" t="s">
        <v>19</v>
      </c>
      <c r="F244" s="233" t="s">
        <v>318</v>
      </c>
      <c r="G244" s="231"/>
      <c r="H244" s="234">
        <v>1935.97</v>
      </c>
      <c r="I244" s="235"/>
      <c r="J244" s="231"/>
      <c r="K244" s="231"/>
      <c r="L244" s="236"/>
      <c r="M244" s="237"/>
      <c r="N244" s="238"/>
      <c r="O244" s="238"/>
      <c r="P244" s="238"/>
      <c r="Q244" s="238"/>
      <c r="R244" s="238"/>
      <c r="S244" s="238"/>
      <c r="T244" s="239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0" t="s">
        <v>155</v>
      </c>
      <c r="AU244" s="240" t="s">
        <v>168</v>
      </c>
      <c r="AV244" s="14" t="s">
        <v>151</v>
      </c>
      <c r="AW244" s="14" t="s">
        <v>35</v>
      </c>
      <c r="AX244" s="14" t="s">
        <v>73</v>
      </c>
      <c r="AY244" s="240" t="s">
        <v>143</v>
      </c>
    </row>
    <row r="245" s="13" customFormat="1">
      <c r="A245" s="13"/>
      <c r="B245" s="219"/>
      <c r="C245" s="220"/>
      <c r="D245" s="221" t="s">
        <v>155</v>
      </c>
      <c r="E245" s="222" t="s">
        <v>19</v>
      </c>
      <c r="F245" s="223" t="s">
        <v>319</v>
      </c>
      <c r="G245" s="220"/>
      <c r="H245" s="222" t="s">
        <v>19</v>
      </c>
      <c r="I245" s="224"/>
      <c r="J245" s="220"/>
      <c r="K245" s="220"/>
      <c r="L245" s="225"/>
      <c r="M245" s="226"/>
      <c r="N245" s="227"/>
      <c r="O245" s="227"/>
      <c r="P245" s="227"/>
      <c r="Q245" s="227"/>
      <c r="R245" s="227"/>
      <c r="S245" s="227"/>
      <c r="T245" s="228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29" t="s">
        <v>155</v>
      </c>
      <c r="AU245" s="229" t="s">
        <v>168</v>
      </c>
      <c r="AV245" s="13" t="s">
        <v>81</v>
      </c>
      <c r="AW245" s="13" t="s">
        <v>35</v>
      </c>
      <c r="AX245" s="13" t="s">
        <v>73</v>
      </c>
      <c r="AY245" s="229" t="s">
        <v>143</v>
      </c>
    </row>
    <row r="246" s="14" customFormat="1">
      <c r="A246" s="14"/>
      <c r="B246" s="230"/>
      <c r="C246" s="231"/>
      <c r="D246" s="221" t="s">
        <v>155</v>
      </c>
      <c r="E246" s="232" t="s">
        <v>19</v>
      </c>
      <c r="F246" s="233" t="s">
        <v>320</v>
      </c>
      <c r="G246" s="231"/>
      <c r="H246" s="234">
        <v>13.800000000000001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40" t="s">
        <v>155</v>
      </c>
      <c r="AU246" s="240" t="s">
        <v>168</v>
      </c>
      <c r="AV246" s="14" t="s">
        <v>151</v>
      </c>
      <c r="AW246" s="14" t="s">
        <v>35</v>
      </c>
      <c r="AX246" s="14" t="s">
        <v>73</v>
      </c>
      <c r="AY246" s="240" t="s">
        <v>143</v>
      </c>
    </row>
    <row r="247" s="13" customFormat="1">
      <c r="A247" s="13"/>
      <c r="B247" s="219"/>
      <c r="C247" s="220"/>
      <c r="D247" s="221" t="s">
        <v>155</v>
      </c>
      <c r="E247" s="222" t="s">
        <v>19</v>
      </c>
      <c r="F247" s="223" t="s">
        <v>321</v>
      </c>
      <c r="G247" s="220"/>
      <c r="H247" s="222" t="s">
        <v>19</v>
      </c>
      <c r="I247" s="224"/>
      <c r="J247" s="220"/>
      <c r="K247" s="220"/>
      <c r="L247" s="225"/>
      <c r="M247" s="226"/>
      <c r="N247" s="227"/>
      <c r="O247" s="227"/>
      <c r="P247" s="227"/>
      <c r="Q247" s="227"/>
      <c r="R247" s="227"/>
      <c r="S247" s="227"/>
      <c r="T247" s="228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29" t="s">
        <v>155</v>
      </c>
      <c r="AU247" s="229" t="s">
        <v>168</v>
      </c>
      <c r="AV247" s="13" t="s">
        <v>81</v>
      </c>
      <c r="AW247" s="13" t="s">
        <v>35</v>
      </c>
      <c r="AX247" s="13" t="s">
        <v>73</v>
      </c>
      <c r="AY247" s="229" t="s">
        <v>143</v>
      </c>
    </row>
    <row r="248" s="14" customFormat="1">
      <c r="A248" s="14"/>
      <c r="B248" s="230"/>
      <c r="C248" s="231"/>
      <c r="D248" s="221" t="s">
        <v>155</v>
      </c>
      <c r="E248" s="232" t="s">
        <v>19</v>
      </c>
      <c r="F248" s="233" t="s">
        <v>322</v>
      </c>
      <c r="G248" s="231"/>
      <c r="H248" s="234">
        <v>64.994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40" t="s">
        <v>155</v>
      </c>
      <c r="AU248" s="240" t="s">
        <v>168</v>
      </c>
      <c r="AV248" s="14" t="s">
        <v>151</v>
      </c>
      <c r="AW248" s="14" t="s">
        <v>35</v>
      </c>
      <c r="AX248" s="14" t="s">
        <v>73</v>
      </c>
      <c r="AY248" s="240" t="s">
        <v>143</v>
      </c>
    </row>
    <row r="249" s="13" customFormat="1">
      <c r="A249" s="13"/>
      <c r="B249" s="219"/>
      <c r="C249" s="220"/>
      <c r="D249" s="221" t="s">
        <v>155</v>
      </c>
      <c r="E249" s="222" t="s">
        <v>19</v>
      </c>
      <c r="F249" s="223" t="s">
        <v>323</v>
      </c>
      <c r="G249" s="220"/>
      <c r="H249" s="222" t="s">
        <v>19</v>
      </c>
      <c r="I249" s="224"/>
      <c r="J249" s="220"/>
      <c r="K249" s="220"/>
      <c r="L249" s="225"/>
      <c r="M249" s="226"/>
      <c r="N249" s="227"/>
      <c r="O249" s="227"/>
      <c r="P249" s="227"/>
      <c r="Q249" s="227"/>
      <c r="R249" s="227"/>
      <c r="S249" s="227"/>
      <c r="T249" s="228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29" t="s">
        <v>155</v>
      </c>
      <c r="AU249" s="229" t="s">
        <v>168</v>
      </c>
      <c r="AV249" s="13" t="s">
        <v>81</v>
      </c>
      <c r="AW249" s="13" t="s">
        <v>35</v>
      </c>
      <c r="AX249" s="13" t="s">
        <v>73</v>
      </c>
      <c r="AY249" s="229" t="s">
        <v>143</v>
      </c>
    </row>
    <row r="250" s="14" customFormat="1">
      <c r="A250" s="14"/>
      <c r="B250" s="230"/>
      <c r="C250" s="231"/>
      <c r="D250" s="221" t="s">
        <v>155</v>
      </c>
      <c r="E250" s="232" t="s">
        <v>19</v>
      </c>
      <c r="F250" s="233" t="s">
        <v>324</v>
      </c>
      <c r="G250" s="231"/>
      <c r="H250" s="234">
        <v>129.70400000000001</v>
      </c>
      <c r="I250" s="235"/>
      <c r="J250" s="231"/>
      <c r="K250" s="231"/>
      <c r="L250" s="236"/>
      <c r="M250" s="237"/>
      <c r="N250" s="238"/>
      <c r="O250" s="238"/>
      <c r="P250" s="238"/>
      <c r="Q250" s="238"/>
      <c r="R250" s="238"/>
      <c r="S250" s="238"/>
      <c r="T250" s="239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40" t="s">
        <v>155</v>
      </c>
      <c r="AU250" s="240" t="s">
        <v>168</v>
      </c>
      <c r="AV250" s="14" t="s">
        <v>151</v>
      </c>
      <c r="AW250" s="14" t="s">
        <v>35</v>
      </c>
      <c r="AX250" s="14" t="s">
        <v>73</v>
      </c>
      <c r="AY250" s="240" t="s">
        <v>143</v>
      </c>
    </row>
    <row r="251" s="13" customFormat="1">
      <c r="A251" s="13"/>
      <c r="B251" s="219"/>
      <c r="C251" s="220"/>
      <c r="D251" s="221" t="s">
        <v>155</v>
      </c>
      <c r="E251" s="222" t="s">
        <v>19</v>
      </c>
      <c r="F251" s="223" t="s">
        <v>325</v>
      </c>
      <c r="G251" s="220"/>
      <c r="H251" s="222" t="s">
        <v>19</v>
      </c>
      <c r="I251" s="224"/>
      <c r="J251" s="220"/>
      <c r="K251" s="220"/>
      <c r="L251" s="225"/>
      <c r="M251" s="226"/>
      <c r="N251" s="227"/>
      <c r="O251" s="227"/>
      <c r="P251" s="227"/>
      <c r="Q251" s="227"/>
      <c r="R251" s="227"/>
      <c r="S251" s="227"/>
      <c r="T251" s="228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29" t="s">
        <v>155</v>
      </c>
      <c r="AU251" s="229" t="s">
        <v>168</v>
      </c>
      <c r="AV251" s="13" t="s">
        <v>81</v>
      </c>
      <c r="AW251" s="13" t="s">
        <v>35</v>
      </c>
      <c r="AX251" s="13" t="s">
        <v>73</v>
      </c>
      <c r="AY251" s="229" t="s">
        <v>143</v>
      </c>
    </row>
    <row r="252" s="13" customFormat="1">
      <c r="A252" s="13"/>
      <c r="B252" s="219"/>
      <c r="C252" s="220"/>
      <c r="D252" s="221" t="s">
        <v>155</v>
      </c>
      <c r="E252" s="222" t="s">
        <v>19</v>
      </c>
      <c r="F252" s="223" t="s">
        <v>291</v>
      </c>
      <c r="G252" s="220"/>
      <c r="H252" s="222" t="s">
        <v>19</v>
      </c>
      <c r="I252" s="224"/>
      <c r="J252" s="220"/>
      <c r="K252" s="220"/>
      <c r="L252" s="225"/>
      <c r="M252" s="226"/>
      <c r="N252" s="227"/>
      <c r="O252" s="227"/>
      <c r="P252" s="227"/>
      <c r="Q252" s="227"/>
      <c r="R252" s="227"/>
      <c r="S252" s="227"/>
      <c r="T252" s="228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29" t="s">
        <v>155</v>
      </c>
      <c r="AU252" s="229" t="s">
        <v>168</v>
      </c>
      <c r="AV252" s="13" t="s">
        <v>81</v>
      </c>
      <c r="AW252" s="13" t="s">
        <v>35</v>
      </c>
      <c r="AX252" s="13" t="s">
        <v>73</v>
      </c>
      <c r="AY252" s="229" t="s">
        <v>143</v>
      </c>
    </row>
    <row r="253" s="14" customFormat="1">
      <c r="A253" s="14"/>
      <c r="B253" s="230"/>
      <c r="C253" s="231"/>
      <c r="D253" s="221" t="s">
        <v>155</v>
      </c>
      <c r="E253" s="232" t="s">
        <v>19</v>
      </c>
      <c r="F253" s="233" t="s">
        <v>326</v>
      </c>
      <c r="G253" s="231"/>
      <c r="H253" s="234">
        <v>10.444000000000001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0" t="s">
        <v>155</v>
      </c>
      <c r="AU253" s="240" t="s">
        <v>168</v>
      </c>
      <c r="AV253" s="14" t="s">
        <v>151</v>
      </c>
      <c r="AW253" s="14" t="s">
        <v>35</v>
      </c>
      <c r="AX253" s="14" t="s">
        <v>73</v>
      </c>
      <c r="AY253" s="240" t="s">
        <v>143</v>
      </c>
    </row>
    <row r="254" s="13" customFormat="1">
      <c r="A254" s="13"/>
      <c r="B254" s="219"/>
      <c r="C254" s="220"/>
      <c r="D254" s="221" t="s">
        <v>155</v>
      </c>
      <c r="E254" s="222" t="s">
        <v>19</v>
      </c>
      <c r="F254" s="223" t="s">
        <v>327</v>
      </c>
      <c r="G254" s="220"/>
      <c r="H254" s="222" t="s">
        <v>19</v>
      </c>
      <c r="I254" s="224"/>
      <c r="J254" s="220"/>
      <c r="K254" s="220"/>
      <c r="L254" s="225"/>
      <c r="M254" s="226"/>
      <c r="N254" s="227"/>
      <c r="O254" s="227"/>
      <c r="P254" s="227"/>
      <c r="Q254" s="227"/>
      <c r="R254" s="227"/>
      <c r="S254" s="227"/>
      <c r="T254" s="228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29" t="s">
        <v>155</v>
      </c>
      <c r="AU254" s="229" t="s">
        <v>168</v>
      </c>
      <c r="AV254" s="13" t="s">
        <v>81</v>
      </c>
      <c r="AW254" s="13" t="s">
        <v>35</v>
      </c>
      <c r="AX254" s="13" t="s">
        <v>73</v>
      </c>
      <c r="AY254" s="229" t="s">
        <v>143</v>
      </c>
    </row>
    <row r="255" s="14" customFormat="1">
      <c r="A255" s="14"/>
      <c r="B255" s="230"/>
      <c r="C255" s="231"/>
      <c r="D255" s="221" t="s">
        <v>155</v>
      </c>
      <c r="E255" s="232" t="s">
        <v>19</v>
      </c>
      <c r="F255" s="233" t="s">
        <v>328</v>
      </c>
      <c r="G255" s="231"/>
      <c r="H255" s="234">
        <v>124.8</v>
      </c>
      <c r="I255" s="235"/>
      <c r="J255" s="231"/>
      <c r="K255" s="231"/>
      <c r="L255" s="236"/>
      <c r="M255" s="237"/>
      <c r="N255" s="238"/>
      <c r="O255" s="238"/>
      <c r="P255" s="238"/>
      <c r="Q255" s="238"/>
      <c r="R255" s="238"/>
      <c r="S255" s="238"/>
      <c r="T255" s="239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0" t="s">
        <v>155</v>
      </c>
      <c r="AU255" s="240" t="s">
        <v>168</v>
      </c>
      <c r="AV255" s="14" t="s">
        <v>151</v>
      </c>
      <c r="AW255" s="14" t="s">
        <v>35</v>
      </c>
      <c r="AX255" s="14" t="s">
        <v>73</v>
      </c>
      <c r="AY255" s="240" t="s">
        <v>143</v>
      </c>
    </row>
    <row r="256" s="15" customFormat="1">
      <c r="A256" s="15"/>
      <c r="B256" s="241"/>
      <c r="C256" s="242"/>
      <c r="D256" s="221" t="s">
        <v>155</v>
      </c>
      <c r="E256" s="243" t="s">
        <v>19</v>
      </c>
      <c r="F256" s="244" t="s">
        <v>159</v>
      </c>
      <c r="G256" s="242"/>
      <c r="H256" s="245">
        <v>2279.712</v>
      </c>
      <c r="I256" s="246"/>
      <c r="J256" s="242"/>
      <c r="K256" s="242"/>
      <c r="L256" s="247"/>
      <c r="M256" s="248"/>
      <c r="N256" s="249"/>
      <c r="O256" s="249"/>
      <c r="P256" s="249"/>
      <c r="Q256" s="249"/>
      <c r="R256" s="249"/>
      <c r="S256" s="249"/>
      <c r="T256" s="250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51" t="s">
        <v>155</v>
      </c>
      <c r="AU256" s="251" t="s">
        <v>168</v>
      </c>
      <c r="AV256" s="15" t="s">
        <v>150</v>
      </c>
      <c r="AW256" s="15" t="s">
        <v>35</v>
      </c>
      <c r="AX256" s="15" t="s">
        <v>81</v>
      </c>
      <c r="AY256" s="251" t="s">
        <v>143</v>
      </c>
    </row>
    <row r="257" s="2" customFormat="1" ht="24.15" customHeight="1">
      <c r="A257" s="39"/>
      <c r="B257" s="40"/>
      <c r="C257" s="201" t="s">
        <v>329</v>
      </c>
      <c r="D257" s="201" t="s">
        <v>145</v>
      </c>
      <c r="E257" s="202" t="s">
        <v>330</v>
      </c>
      <c r="F257" s="203" t="s">
        <v>331</v>
      </c>
      <c r="G257" s="204" t="s">
        <v>148</v>
      </c>
      <c r="H257" s="205">
        <v>249.487</v>
      </c>
      <c r="I257" s="206"/>
      <c r="J257" s="207">
        <f>ROUND(I257*H257,2)</f>
        <v>0</v>
      </c>
      <c r="K257" s="203" t="s">
        <v>149</v>
      </c>
      <c r="L257" s="45"/>
      <c r="M257" s="208" t="s">
        <v>19</v>
      </c>
      <c r="N257" s="209" t="s">
        <v>45</v>
      </c>
      <c r="O257" s="85"/>
      <c r="P257" s="210">
        <f>O257*H257</f>
        <v>0</v>
      </c>
      <c r="Q257" s="210">
        <v>0.00316</v>
      </c>
      <c r="R257" s="210">
        <f>Q257*H257</f>
        <v>0.78837891999999998</v>
      </c>
      <c r="S257" s="210">
        <v>0</v>
      </c>
      <c r="T257" s="21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12" t="s">
        <v>150</v>
      </c>
      <c r="AT257" s="212" t="s">
        <v>145</v>
      </c>
      <c r="AU257" s="212" t="s">
        <v>168</v>
      </c>
      <c r="AY257" s="18" t="s">
        <v>143</v>
      </c>
      <c r="BE257" s="213">
        <f>IF(N257="základní",J257,0)</f>
        <v>0</v>
      </c>
      <c r="BF257" s="213">
        <f>IF(N257="snížená",J257,0)</f>
        <v>0</v>
      </c>
      <c r="BG257" s="213">
        <f>IF(N257="zákl. přenesená",J257,0)</f>
        <v>0</v>
      </c>
      <c r="BH257" s="213">
        <f>IF(N257="sníž. přenesená",J257,0)</f>
        <v>0</v>
      </c>
      <c r="BI257" s="213">
        <f>IF(N257="nulová",J257,0)</f>
        <v>0</v>
      </c>
      <c r="BJ257" s="18" t="s">
        <v>151</v>
      </c>
      <c r="BK257" s="213">
        <f>ROUND(I257*H257,2)</f>
        <v>0</v>
      </c>
      <c r="BL257" s="18" t="s">
        <v>150</v>
      </c>
      <c r="BM257" s="212" t="s">
        <v>332</v>
      </c>
    </row>
    <row r="258" s="2" customFormat="1">
      <c r="A258" s="39"/>
      <c r="B258" s="40"/>
      <c r="C258" s="41"/>
      <c r="D258" s="214" t="s">
        <v>153</v>
      </c>
      <c r="E258" s="41"/>
      <c r="F258" s="215" t="s">
        <v>333</v>
      </c>
      <c r="G258" s="41"/>
      <c r="H258" s="41"/>
      <c r="I258" s="216"/>
      <c r="J258" s="41"/>
      <c r="K258" s="41"/>
      <c r="L258" s="45"/>
      <c r="M258" s="217"/>
      <c r="N258" s="218"/>
      <c r="O258" s="85"/>
      <c r="P258" s="85"/>
      <c r="Q258" s="85"/>
      <c r="R258" s="85"/>
      <c r="S258" s="85"/>
      <c r="T258" s="86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T258" s="18" t="s">
        <v>153</v>
      </c>
      <c r="AU258" s="18" t="s">
        <v>168</v>
      </c>
    </row>
    <row r="259" s="13" customFormat="1">
      <c r="A259" s="13"/>
      <c r="B259" s="219"/>
      <c r="C259" s="220"/>
      <c r="D259" s="221" t="s">
        <v>155</v>
      </c>
      <c r="E259" s="222" t="s">
        <v>19</v>
      </c>
      <c r="F259" s="223" t="s">
        <v>334</v>
      </c>
      <c r="G259" s="220"/>
      <c r="H259" s="222" t="s">
        <v>19</v>
      </c>
      <c r="I259" s="224"/>
      <c r="J259" s="220"/>
      <c r="K259" s="220"/>
      <c r="L259" s="225"/>
      <c r="M259" s="226"/>
      <c r="N259" s="227"/>
      <c r="O259" s="227"/>
      <c r="P259" s="227"/>
      <c r="Q259" s="227"/>
      <c r="R259" s="227"/>
      <c r="S259" s="227"/>
      <c r="T259" s="228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29" t="s">
        <v>155</v>
      </c>
      <c r="AU259" s="229" t="s">
        <v>168</v>
      </c>
      <c r="AV259" s="13" t="s">
        <v>81</v>
      </c>
      <c r="AW259" s="13" t="s">
        <v>35</v>
      </c>
      <c r="AX259" s="13" t="s">
        <v>73</v>
      </c>
      <c r="AY259" s="229" t="s">
        <v>143</v>
      </c>
    </row>
    <row r="260" s="14" customFormat="1">
      <c r="A260" s="14"/>
      <c r="B260" s="230"/>
      <c r="C260" s="231"/>
      <c r="D260" s="221" t="s">
        <v>155</v>
      </c>
      <c r="E260" s="232" t="s">
        <v>19</v>
      </c>
      <c r="F260" s="233" t="s">
        <v>335</v>
      </c>
      <c r="G260" s="231"/>
      <c r="H260" s="234">
        <v>-17.640000000000001</v>
      </c>
      <c r="I260" s="235"/>
      <c r="J260" s="231"/>
      <c r="K260" s="231"/>
      <c r="L260" s="236"/>
      <c r="M260" s="237"/>
      <c r="N260" s="238"/>
      <c r="O260" s="238"/>
      <c r="P260" s="238"/>
      <c r="Q260" s="238"/>
      <c r="R260" s="238"/>
      <c r="S260" s="238"/>
      <c r="T260" s="239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40" t="s">
        <v>155</v>
      </c>
      <c r="AU260" s="240" t="s">
        <v>168</v>
      </c>
      <c r="AV260" s="14" t="s">
        <v>151</v>
      </c>
      <c r="AW260" s="14" t="s">
        <v>35</v>
      </c>
      <c r="AX260" s="14" t="s">
        <v>73</v>
      </c>
      <c r="AY260" s="240" t="s">
        <v>143</v>
      </c>
    </row>
    <row r="261" s="14" customFormat="1">
      <c r="A261" s="14"/>
      <c r="B261" s="230"/>
      <c r="C261" s="231"/>
      <c r="D261" s="221" t="s">
        <v>155</v>
      </c>
      <c r="E261" s="232" t="s">
        <v>19</v>
      </c>
      <c r="F261" s="233" t="s">
        <v>336</v>
      </c>
      <c r="G261" s="231"/>
      <c r="H261" s="234">
        <v>267.12700000000001</v>
      </c>
      <c r="I261" s="235"/>
      <c r="J261" s="231"/>
      <c r="K261" s="231"/>
      <c r="L261" s="236"/>
      <c r="M261" s="237"/>
      <c r="N261" s="238"/>
      <c r="O261" s="238"/>
      <c r="P261" s="238"/>
      <c r="Q261" s="238"/>
      <c r="R261" s="238"/>
      <c r="S261" s="238"/>
      <c r="T261" s="239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0" t="s">
        <v>155</v>
      </c>
      <c r="AU261" s="240" t="s">
        <v>168</v>
      </c>
      <c r="AV261" s="14" t="s">
        <v>151</v>
      </c>
      <c r="AW261" s="14" t="s">
        <v>35</v>
      </c>
      <c r="AX261" s="14" t="s">
        <v>73</v>
      </c>
      <c r="AY261" s="240" t="s">
        <v>143</v>
      </c>
    </row>
    <row r="262" s="15" customFormat="1">
      <c r="A262" s="15"/>
      <c r="B262" s="241"/>
      <c r="C262" s="242"/>
      <c r="D262" s="221" t="s">
        <v>155</v>
      </c>
      <c r="E262" s="243" t="s">
        <v>19</v>
      </c>
      <c r="F262" s="244" t="s">
        <v>159</v>
      </c>
      <c r="G262" s="242"/>
      <c r="H262" s="245">
        <v>249.487</v>
      </c>
      <c r="I262" s="246"/>
      <c r="J262" s="242"/>
      <c r="K262" s="242"/>
      <c r="L262" s="247"/>
      <c r="M262" s="248"/>
      <c r="N262" s="249"/>
      <c r="O262" s="249"/>
      <c r="P262" s="249"/>
      <c r="Q262" s="249"/>
      <c r="R262" s="249"/>
      <c r="S262" s="249"/>
      <c r="T262" s="250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51" t="s">
        <v>155</v>
      </c>
      <c r="AU262" s="251" t="s">
        <v>168</v>
      </c>
      <c r="AV262" s="15" t="s">
        <v>150</v>
      </c>
      <c r="AW262" s="15" t="s">
        <v>35</v>
      </c>
      <c r="AX262" s="15" t="s">
        <v>81</v>
      </c>
      <c r="AY262" s="251" t="s">
        <v>143</v>
      </c>
    </row>
    <row r="263" s="2" customFormat="1" ht="24.15" customHeight="1">
      <c r="A263" s="39"/>
      <c r="B263" s="40"/>
      <c r="C263" s="201" t="s">
        <v>337</v>
      </c>
      <c r="D263" s="201" t="s">
        <v>145</v>
      </c>
      <c r="E263" s="202" t="s">
        <v>338</v>
      </c>
      <c r="F263" s="203" t="s">
        <v>339</v>
      </c>
      <c r="G263" s="204" t="s">
        <v>148</v>
      </c>
      <c r="H263" s="205">
        <v>2144.4679999999998</v>
      </c>
      <c r="I263" s="206"/>
      <c r="J263" s="207">
        <f>ROUND(I263*H263,2)</f>
        <v>0</v>
      </c>
      <c r="K263" s="203" t="s">
        <v>149</v>
      </c>
      <c r="L263" s="45"/>
      <c r="M263" s="208" t="s">
        <v>19</v>
      </c>
      <c r="N263" s="209" t="s">
        <v>45</v>
      </c>
      <c r="O263" s="85"/>
      <c r="P263" s="210">
        <f>O263*H263</f>
        <v>0</v>
      </c>
      <c r="Q263" s="210">
        <v>0.01146</v>
      </c>
      <c r="R263" s="210">
        <f>Q263*H263</f>
        <v>24.575603279999999</v>
      </c>
      <c r="S263" s="210">
        <v>0</v>
      </c>
      <c r="T263" s="21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12" t="s">
        <v>150</v>
      </c>
      <c r="AT263" s="212" t="s">
        <v>145</v>
      </c>
      <c r="AU263" s="212" t="s">
        <v>168</v>
      </c>
      <c r="AY263" s="18" t="s">
        <v>143</v>
      </c>
      <c r="BE263" s="213">
        <f>IF(N263="základní",J263,0)</f>
        <v>0</v>
      </c>
      <c r="BF263" s="213">
        <f>IF(N263="snížená",J263,0)</f>
        <v>0</v>
      </c>
      <c r="BG263" s="213">
        <f>IF(N263="zákl. přenesená",J263,0)</f>
        <v>0</v>
      </c>
      <c r="BH263" s="213">
        <f>IF(N263="sníž. přenesená",J263,0)</f>
        <v>0</v>
      </c>
      <c r="BI263" s="213">
        <f>IF(N263="nulová",J263,0)</f>
        <v>0</v>
      </c>
      <c r="BJ263" s="18" t="s">
        <v>151</v>
      </c>
      <c r="BK263" s="213">
        <f>ROUND(I263*H263,2)</f>
        <v>0</v>
      </c>
      <c r="BL263" s="18" t="s">
        <v>150</v>
      </c>
      <c r="BM263" s="212" t="s">
        <v>340</v>
      </c>
    </row>
    <row r="264" s="2" customFormat="1">
      <c r="A264" s="39"/>
      <c r="B264" s="40"/>
      <c r="C264" s="41"/>
      <c r="D264" s="214" t="s">
        <v>153</v>
      </c>
      <c r="E264" s="41"/>
      <c r="F264" s="215" t="s">
        <v>341</v>
      </c>
      <c r="G264" s="41"/>
      <c r="H264" s="41"/>
      <c r="I264" s="216"/>
      <c r="J264" s="41"/>
      <c r="K264" s="41"/>
      <c r="L264" s="45"/>
      <c r="M264" s="217"/>
      <c r="N264" s="218"/>
      <c r="O264" s="85"/>
      <c r="P264" s="85"/>
      <c r="Q264" s="85"/>
      <c r="R264" s="85"/>
      <c r="S264" s="85"/>
      <c r="T264" s="86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T264" s="18" t="s">
        <v>153</v>
      </c>
      <c r="AU264" s="18" t="s">
        <v>168</v>
      </c>
    </row>
    <row r="265" s="13" customFormat="1">
      <c r="A265" s="13"/>
      <c r="B265" s="219"/>
      <c r="C265" s="220"/>
      <c r="D265" s="221" t="s">
        <v>155</v>
      </c>
      <c r="E265" s="222" t="s">
        <v>19</v>
      </c>
      <c r="F265" s="223" t="s">
        <v>316</v>
      </c>
      <c r="G265" s="220"/>
      <c r="H265" s="222" t="s">
        <v>19</v>
      </c>
      <c r="I265" s="224"/>
      <c r="J265" s="220"/>
      <c r="K265" s="220"/>
      <c r="L265" s="225"/>
      <c r="M265" s="226"/>
      <c r="N265" s="227"/>
      <c r="O265" s="227"/>
      <c r="P265" s="227"/>
      <c r="Q265" s="227"/>
      <c r="R265" s="227"/>
      <c r="S265" s="227"/>
      <c r="T265" s="228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29" t="s">
        <v>155</v>
      </c>
      <c r="AU265" s="229" t="s">
        <v>168</v>
      </c>
      <c r="AV265" s="13" t="s">
        <v>81</v>
      </c>
      <c r="AW265" s="13" t="s">
        <v>35</v>
      </c>
      <c r="AX265" s="13" t="s">
        <v>73</v>
      </c>
      <c r="AY265" s="229" t="s">
        <v>143</v>
      </c>
    </row>
    <row r="266" s="13" customFormat="1">
      <c r="A266" s="13"/>
      <c r="B266" s="219"/>
      <c r="C266" s="220"/>
      <c r="D266" s="221" t="s">
        <v>155</v>
      </c>
      <c r="E266" s="222" t="s">
        <v>19</v>
      </c>
      <c r="F266" s="223" t="s">
        <v>317</v>
      </c>
      <c r="G266" s="220"/>
      <c r="H266" s="222" t="s">
        <v>19</v>
      </c>
      <c r="I266" s="224"/>
      <c r="J266" s="220"/>
      <c r="K266" s="220"/>
      <c r="L266" s="225"/>
      <c r="M266" s="226"/>
      <c r="N266" s="227"/>
      <c r="O266" s="227"/>
      <c r="P266" s="227"/>
      <c r="Q266" s="227"/>
      <c r="R266" s="227"/>
      <c r="S266" s="227"/>
      <c r="T266" s="228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29" t="s">
        <v>155</v>
      </c>
      <c r="AU266" s="229" t="s">
        <v>168</v>
      </c>
      <c r="AV266" s="13" t="s">
        <v>81</v>
      </c>
      <c r="AW266" s="13" t="s">
        <v>35</v>
      </c>
      <c r="AX266" s="13" t="s">
        <v>73</v>
      </c>
      <c r="AY266" s="229" t="s">
        <v>143</v>
      </c>
    </row>
    <row r="267" s="14" customFormat="1">
      <c r="A267" s="14"/>
      <c r="B267" s="230"/>
      <c r="C267" s="231"/>
      <c r="D267" s="221" t="s">
        <v>155</v>
      </c>
      <c r="E267" s="232" t="s">
        <v>19</v>
      </c>
      <c r="F267" s="233" t="s">
        <v>318</v>
      </c>
      <c r="G267" s="231"/>
      <c r="H267" s="234">
        <v>1935.97</v>
      </c>
      <c r="I267" s="235"/>
      <c r="J267" s="231"/>
      <c r="K267" s="231"/>
      <c r="L267" s="236"/>
      <c r="M267" s="237"/>
      <c r="N267" s="238"/>
      <c r="O267" s="238"/>
      <c r="P267" s="238"/>
      <c r="Q267" s="238"/>
      <c r="R267" s="238"/>
      <c r="S267" s="238"/>
      <c r="T267" s="239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40" t="s">
        <v>155</v>
      </c>
      <c r="AU267" s="240" t="s">
        <v>168</v>
      </c>
      <c r="AV267" s="14" t="s">
        <v>151</v>
      </c>
      <c r="AW267" s="14" t="s">
        <v>35</v>
      </c>
      <c r="AX267" s="14" t="s">
        <v>73</v>
      </c>
      <c r="AY267" s="240" t="s">
        <v>143</v>
      </c>
    </row>
    <row r="268" s="13" customFormat="1">
      <c r="A268" s="13"/>
      <c r="B268" s="219"/>
      <c r="C268" s="220"/>
      <c r="D268" s="221" t="s">
        <v>155</v>
      </c>
      <c r="E268" s="222" t="s">
        <v>19</v>
      </c>
      <c r="F268" s="223" t="s">
        <v>319</v>
      </c>
      <c r="G268" s="220"/>
      <c r="H268" s="222" t="s">
        <v>19</v>
      </c>
      <c r="I268" s="224"/>
      <c r="J268" s="220"/>
      <c r="K268" s="220"/>
      <c r="L268" s="225"/>
      <c r="M268" s="226"/>
      <c r="N268" s="227"/>
      <c r="O268" s="227"/>
      <c r="P268" s="227"/>
      <c r="Q268" s="227"/>
      <c r="R268" s="227"/>
      <c r="S268" s="227"/>
      <c r="T268" s="22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29" t="s">
        <v>155</v>
      </c>
      <c r="AU268" s="229" t="s">
        <v>168</v>
      </c>
      <c r="AV268" s="13" t="s">
        <v>81</v>
      </c>
      <c r="AW268" s="13" t="s">
        <v>35</v>
      </c>
      <c r="AX268" s="13" t="s">
        <v>73</v>
      </c>
      <c r="AY268" s="229" t="s">
        <v>143</v>
      </c>
    </row>
    <row r="269" s="14" customFormat="1">
      <c r="A269" s="14"/>
      <c r="B269" s="230"/>
      <c r="C269" s="231"/>
      <c r="D269" s="221" t="s">
        <v>155</v>
      </c>
      <c r="E269" s="232" t="s">
        <v>19</v>
      </c>
      <c r="F269" s="233" t="s">
        <v>320</v>
      </c>
      <c r="G269" s="231"/>
      <c r="H269" s="234">
        <v>13.800000000000001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40" t="s">
        <v>155</v>
      </c>
      <c r="AU269" s="240" t="s">
        <v>168</v>
      </c>
      <c r="AV269" s="14" t="s">
        <v>151</v>
      </c>
      <c r="AW269" s="14" t="s">
        <v>35</v>
      </c>
      <c r="AX269" s="14" t="s">
        <v>73</v>
      </c>
      <c r="AY269" s="240" t="s">
        <v>143</v>
      </c>
    </row>
    <row r="270" s="13" customFormat="1">
      <c r="A270" s="13"/>
      <c r="B270" s="219"/>
      <c r="C270" s="220"/>
      <c r="D270" s="221" t="s">
        <v>155</v>
      </c>
      <c r="E270" s="222" t="s">
        <v>19</v>
      </c>
      <c r="F270" s="223" t="s">
        <v>321</v>
      </c>
      <c r="G270" s="220"/>
      <c r="H270" s="222" t="s">
        <v>19</v>
      </c>
      <c r="I270" s="224"/>
      <c r="J270" s="220"/>
      <c r="K270" s="220"/>
      <c r="L270" s="225"/>
      <c r="M270" s="226"/>
      <c r="N270" s="227"/>
      <c r="O270" s="227"/>
      <c r="P270" s="227"/>
      <c r="Q270" s="227"/>
      <c r="R270" s="227"/>
      <c r="S270" s="227"/>
      <c r="T270" s="228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29" t="s">
        <v>155</v>
      </c>
      <c r="AU270" s="229" t="s">
        <v>168</v>
      </c>
      <c r="AV270" s="13" t="s">
        <v>81</v>
      </c>
      <c r="AW270" s="13" t="s">
        <v>35</v>
      </c>
      <c r="AX270" s="13" t="s">
        <v>73</v>
      </c>
      <c r="AY270" s="229" t="s">
        <v>143</v>
      </c>
    </row>
    <row r="271" s="14" customFormat="1">
      <c r="A271" s="14"/>
      <c r="B271" s="230"/>
      <c r="C271" s="231"/>
      <c r="D271" s="221" t="s">
        <v>155</v>
      </c>
      <c r="E271" s="232" t="s">
        <v>19</v>
      </c>
      <c r="F271" s="233" t="s">
        <v>322</v>
      </c>
      <c r="G271" s="231"/>
      <c r="H271" s="234">
        <v>64.994</v>
      </c>
      <c r="I271" s="235"/>
      <c r="J271" s="231"/>
      <c r="K271" s="231"/>
      <c r="L271" s="236"/>
      <c r="M271" s="237"/>
      <c r="N271" s="238"/>
      <c r="O271" s="238"/>
      <c r="P271" s="238"/>
      <c r="Q271" s="238"/>
      <c r="R271" s="238"/>
      <c r="S271" s="238"/>
      <c r="T271" s="239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0" t="s">
        <v>155</v>
      </c>
      <c r="AU271" s="240" t="s">
        <v>168</v>
      </c>
      <c r="AV271" s="14" t="s">
        <v>151</v>
      </c>
      <c r="AW271" s="14" t="s">
        <v>35</v>
      </c>
      <c r="AX271" s="14" t="s">
        <v>73</v>
      </c>
      <c r="AY271" s="240" t="s">
        <v>143</v>
      </c>
    </row>
    <row r="272" s="13" customFormat="1">
      <c r="A272" s="13"/>
      <c r="B272" s="219"/>
      <c r="C272" s="220"/>
      <c r="D272" s="221" t="s">
        <v>155</v>
      </c>
      <c r="E272" s="222" t="s">
        <v>19</v>
      </c>
      <c r="F272" s="223" t="s">
        <v>323</v>
      </c>
      <c r="G272" s="220"/>
      <c r="H272" s="222" t="s">
        <v>19</v>
      </c>
      <c r="I272" s="224"/>
      <c r="J272" s="220"/>
      <c r="K272" s="220"/>
      <c r="L272" s="225"/>
      <c r="M272" s="226"/>
      <c r="N272" s="227"/>
      <c r="O272" s="227"/>
      <c r="P272" s="227"/>
      <c r="Q272" s="227"/>
      <c r="R272" s="227"/>
      <c r="S272" s="227"/>
      <c r="T272" s="228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29" t="s">
        <v>155</v>
      </c>
      <c r="AU272" s="229" t="s">
        <v>168</v>
      </c>
      <c r="AV272" s="13" t="s">
        <v>81</v>
      </c>
      <c r="AW272" s="13" t="s">
        <v>35</v>
      </c>
      <c r="AX272" s="13" t="s">
        <v>73</v>
      </c>
      <c r="AY272" s="229" t="s">
        <v>143</v>
      </c>
    </row>
    <row r="273" s="14" customFormat="1">
      <c r="A273" s="14"/>
      <c r="B273" s="230"/>
      <c r="C273" s="231"/>
      <c r="D273" s="221" t="s">
        <v>155</v>
      </c>
      <c r="E273" s="232" t="s">
        <v>19</v>
      </c>
      <c r="F273" s="233" t="s">
        <v>324</v>
      </c>
      <c r="G273" s="231"/>
      <c r="H273" s="234">
        <v>129.70400000000001</v>
      </c>
      <c r="I273" s="235"/>
      <c r="J273" s="231"/>
      <c r="K273" s="231"/>
      <c r="L273" s="236"/>
      <c r="M273" s="237"/>
      <c r="N273" s="238"/>
      <c r="O273" s="238"/>
      <c r="P273" s="238"/>
      <c r="Q273" s="238"/>
      <c r="R273" s="238"/>
      <c r="S273" s="238"/>
      <c r="T273" s="239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0" t="s">
        <v>155</v>
      </c>
      <c r="AU273" s="240" t="s">
        <v>168</v>
      </c>
      <c r="AV273" s="14" t="s">
        <v>151</v>
      </c>
      <c r="AW273" s="14" t="s">
        <v>35</v>
      </c>
      <c r="AX273" s="14" t="s">
        <v>73</v>
      </c>
      <c r="AY273" s="240" t="s">
        <v>143</v>
      </c>
    </row>
    <row r="274" s="15" customFormat="1">
      <c r="A274" s="15"/>
      <c r="B274" s="241"/>
      <c r="C274" s="242"/>
      <c r="D274" s="221" t="s">
        <v>155</v>
      </c>
      <c r="E274" s="243" t="s">
        <v>19</v>
      </c>
      <c r="F274" s="244" t="s">
        <v>159</v>
      </c>
      <c r="G274" s="242"/>
      <c r="H274" s="245">
        <v>2144.4679999999998</v>
      </c>
      <c r="I274" s="246"/>
      <c r="J274" s="242"/>
      <c r="K274" s="242"/>
      <c r="L274" s="247"/>
      <c r="M274" s="248"/>
      <c r="N274" s="249"/>
      <c r="O274" s="249"/>
      <c r="P274" s="249"/>
      <c r="Q274" s="249"/>
      <c r="R274" s="249"/>
      <c r="S274" s="249"/>
      <c r="T274" s="250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51" t="s">
        <v>155</v>
      </c>
      <c r="AU274" s="251" t="s">
        <v>168</v>
      </c>
      <c r="AV274" s="15" t="s">
        <v>150</v>
      </c>
      <c r="AW274" s="15" t="s">
        <v>35</v>
      </c>
      <c r="AX274" s="15" t="s">
        <v>81</v>
      </c>
      <c r="AY274" s="251" t="s">
        <v>143</v>
      </c>
    </row>
    <row r="275" s="2" customFormat="1" ht="24.15" customHeight="1">
      <c r="A275" s="39"/>
      <c r="B275" s="40"/>
      <c r="C275" s="201" t="s">
        <v>342</v>
      </c>
      <c r="D275" s="201" t="s">
        <v>145</v>
      </c>
      <c r="E275" s="202" t="s">
        <v>343</v>
      </c>
      <c r="F275" s="203" t="s">
        <v>344</v>
      </c>
      <c r="G275" s="204" t="s">
        <v>148</v>
      </c>
      <c r="H275" s="205">
        <v>135.244</v>
      </c>
      <c r="I275" s="206"/>
      <c r="J275" s="207">
        <f>ROUND(I275*H275,2)</f>
        <v>0</v>
      </c>
      <c r="K275" s="203" t="s">
        <v>149</v>
      </c>
      <c r="L275" s="45"/>
      <c r="M275" s="208" t="s">
        <v>19</v>
      </c>
      <c r="N275" s="209" t="s">
        <v>45</v>
      </c>
      <c r="O275" s="85"/>
      <c r="P275" s="210">
        <f>O275*H275</f>
        <v>0</v>
      </c>
      <c r="Q275" s="210">
        <v>0.01146</v>
      </c>
      <c r="R275" s="210">
        <f>Q275*H275</f>
        <v>1.54989624</v>
      </c>
      <c r="S275" s="210">
        <v>0</v>
      </c>
      <c r="T275" s="21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12" t="s">
        <v>150</v>
      </c>
      <c r="AT275" s="212" t="s">
        <v>145</v>
      </c>
      <c r="AU275" s="212" t="s">
        <v>168</v>
      </c>
      <c r="AY275" s="18" t="s">
        <v>143</v>
      </c>
      <c r="BE275" s="213">
        <f>IF(N275="základní",J275,0)</f>
        <v>0</v>
      </c>
      <c r="BF275" s="213">
        <f>IF(N275="snížená",J275,0)</f>
        <v>0</v>
      </c>
      <c r="BG275" s="213">
        <f>IF(N275="zákl. přenesená",J275,0)</f>
        <v>0</v>
      </c>
      <c r="BH275" s="213">
        <f>IF(N275="sníž. přenesená",J275,0)</f>
        <v>0</v>
      </c>
      <c r="BI275" s="213">
        <f>IF(N275="nulová",J275,0)</f>
        <v>0</v>
      </c>
      <c r="BJ275" s="18" t="s">
        <v>151</v>
      </c>
      <c r="BK275" s="213">
        <f>ROUND(I275*H275,2)</f>
        <v>0</v>
      </c>
      <c r="BL275" s="18" t="s">
        <v>150</v>
      </c>
      <c r="BM275" s="212" t="s">
        <v>345</v>
      </c>
    </row>
    <row r="276" s="2" customFormat="1">
      <c r="A276" s="39"/>
      <c r="B276" s="40"/>
      <c r="C276" s="41"/>
      <c r="D276" s="214" t="s">
        <v>153</v>
      </c>
      <c r="E276" s="41"/>
      <c r="F276" s="215" t="s">
        <v>346</v>
      </c>
      <c r="G276" s="41"/>
      <c r="H276" s="41"/>
      <c r="I276" s="216"/>
      <c r="J276" s="41"/>
      <c r="K276" s="41"/>
      <c r="L276" s="45"/>
      <c r="M276" s="217"/>
      <c r="N276" s="218"/>
      <c r="O276" s="85"/>
      <c r="P276" s="85"/>
      <c r="Q276" s="85"/>
      <c r="R276" s="85"/>
      <c r="S276" s="85"/>
      <c r="T276" s="86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T276" s="18" t="s">
        <v>153</v>
      </c>
      <c r="AU276" s="18" t="s">
        <v>168</v>
      </c>
    </row>
    <row r="277" s="13" customFormat="1">
      <c r="A277" s="13"/>
      <c r="B277" s="219"/>
      <c r="C277" s="220"/>
      <c r="D277" s="221" t="s">
        <v>155</v>
      </c>
      <c r="E277" s="222" t="s">
        <v>19</v>
      </c>
      <c r="F277" s="223" t="s">
        <v>325</v>
      </c>
      <c r="G277" s="220"/>
      <c r="H277" s="222" t="s">
        <v>19</v>
      </c>
      <c r="I277" s="224"/>
      <c r="J277" s="220"/>
      <c r="K277" s="220"/>
      <c r="L277" s="225"/>
      <c r="M277" s="226"/>
      <c r="N277" s="227"/>
      <c r="O277" s="227"/>
      <c r="P277" s="227"/>
      <c r="Q277" s="227"/>
      <c r="R277" s="227"/>
      <c r="S277" s="227"/>
      <c r="T277" s="228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29" t="s">
        <v>155</v>
      </c>
      <c r="AU277" s="229" t="s">
        <v>168</v>
      </c>
      <c r="AV277" s="13" t="s">
        <v>81</v>
      </c>
      <c r="AW277" s="13" t="s">
        <v>35</v>
      </c>
      <c r="AX277" s="13" t="s">
        <v>73</v>
      </c>
      <c r="AY277" s="229" t="s">
        <v>143</v>
      </c>
    </row>
    <row r="278" s="13" customFormat="1">
      <c r="A278" s="13"/>
      <c r="B278" s="219"/>
      <c r="C278" s="220"/>
      <c r="D278" s="221" t="s">
        <v>155</v>
      </c>
      <c r="E278" s="222" t="s">
        <v>19</v>
      </c>
      <c r="F278" s="223" t="s">
        <v>291</v>
      </c>
      <c r="G278" s="220"/>
      <c r="H278" s="222" t="s">
        <v>19</v>
      </c>
      <c r="I278" s="224"/>
      <c r="J278" s="220"/>
      <c r="K278" s="220"/>
      <c r="L278" s="225"/>
      <c r="M278" s="226"/>
      <c r="N278" s="227"/>
      <c r="O278" s="227"/>
      <c r="P278" s="227"/>
      <c r="Q278" s="227"/>
      <c r="R278" s="227"/>
      <c r="S278" s="227"/>
      <c r="T278" s="22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29" t="s">
        <v>155</v>
      </c>
      <c r="AU278" s="229" t="s">
        <v>168</v>
      </c>
      <c r="AV278" s="13" t="s">
        <v>81</v>
      </c>
      <c r="AW278" s="13" t="s">
        <v>35</v>
      </c>
      <c r="AX278" s="13" t="s">
        <v>73</v>
      </c>
      <c r="AY278" s="229" t="s">
        <v>143</v>
      </c>
    </row>
    <row r="279" s="14" customFormat="1">
      <c r="A279" s="14"/>
      <c r="B279" s="230"/>
      <c r="C279" s="231"/>
      <c r="D279" s="221" t="s">
        <v>155</v>
      </c>
      <c r="E279" s="232" t="s">
        <v>19</v>
      </c>
      <c r="F279" s="233" t="s">
        <v>326</v>
      </c>
      <c r="G279" s="231"/>
      <c r="H279" s="234">
        <v>10.444000000000001</v>
      </c>
      <c r="I279" s="235"/>
      <c r="J279" s="231"/>
      <c r="K279" s="231"/>
      <c r="L279" s="236"/>
      <c r="M279" s="237"/>
      <c r="N279" s="238"/>
      <c r="O279" s="238"/>
      <c r="P279" s="238"/>
      <c r="Q279" s="238"/>
      <c r="R279" s="238"/>
      <c r="S279" s="238"/>
      <c r="T279" s="239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0" t="s">
        <v>155</v>
      </c>
      <c r="AU279" s="240" t="s">
        <v>168</v>
      </c>
      <c r="AV279" s="14" t="s">
        <v>151</v>
      </c>
      <c r="AW279" s="14" t="s">
        <v>35</v>
      </c>
      <c r="AX279" s="14" t="s">
        <v>73</v>
      </c>
      <c r="AY279" s="240" t="s">
        <v>143</v>
      </c>
    </row>
    <row r="280" s="13" customFormat="1">
      <c r="A280" s="13"/>
      <c r="B280" s="219"/>
      <c r="C280" s="220"/>
      <c r="D280" s="221" t="s">
        <v>155</v>
      </c>
      <c r="E280" s="222" t="s">
        <v>19</v>
      </c>
      <c r="F280" s="223" t="s">
        <v>327</v>
      </c>
      <c r="G280" s="220"/>
      <c r="H280" s="222" t="s">
        <v>19</v>
      </c>
      <c r="I280" s="224"/>
      <c r="J280" s="220"/>
      <c r="K280" s="220"/>
      <c r="L280" s="225"/>
      <c r="M280" s="226"/>
      <c r="N280" s="227"/>
      <c r="O280" s="227"/>
      <c r="P280" s="227"/>
      <c r="Q280" s="227"/>
      <c r="R280" s="227"/>
      <c r="S280" s="227"/>
      <c r="T280" s="228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29" t="s">
        <v>155</v>
      </c>
      <c r="AU280" s="229" t="s">
        <v>168</v>
      </c>
      <c r="AV280" s="13" t="s">
        <v>81</v>
      </c>
      <c r="AW280" s="13" t="s">
        <v>35</v>
      </c>
      <c r="AX280" s="13" t="s">
        <v>73</v>
      </c>
      <c r="AY280" s="229" t="s">
        <v>143</v>
      </c>
    </row>
    <row r="281" s="14" customFormat="1">
      <c r="A281" s="14"/>
      <c r="B281" s="230"/>
      <c r="C281" s="231"/>
      <c r="D281" s="221" t="s">
        <v>155</v>
      </c>
      <c r="E281" s="232" t="s">
        <v>19</v>
      </c>
      <c r="F281" s="233" t="s">
        <v>328</v>
      </c>
      <c r="G281" s="231"/>
      <c r="H281" s="234">
        <v>124.8</v>
      </c>
      <c r="I281" s="235"/>
      <c r="J281" s="231"/>
      <c r="K281" s="231"/>
      <c r="L281" s="236"/>
      <c r="M281" s="237"/>
      <c r="N281" s="238"/>
      <c r="O281" s="238"/>
      <c r="P281" s="238"/>
      <c r="Q281" s="238"/>
      <c r="R281" s="238"/>
      <c r="S281" s="238"/>
      <c r="T281" s="239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0" t="s">
        <v>155</v>
      </c>
      <c r="AU281" s="240" t="s">
        <v>168</v>
      </c>
      <c r="AV281" s="14" t="s">
        <v>151</v>
      </c>
      <c r="AW281" s="14" t="s">
        <v>35</v>
      </c>
      <c r="AX281" s="14" t="s">
        <v>73</v>
      </c>
      <c r="AY281" s="240" t="s">
        <v>143</v>
      </c>
    </row>
    <row r="282" s="15" customFormat="1">
      <c r="A282" s="15"/>
      <c r="B282" s="241"/>
      <c r="C282" s="242"/>
      <c r="D282" s="221" t="s">
        <v>155</v>
      </c>
      <c r="E282" s="243" t="s">
        <v>19</v>
      </c>
      <c r="F282" s="244" t="s">
        <v>159</v>
      </c>
      <c r="G282" s="242"/>
      <c r="H282" s="245">
        <v>135.244</v>
      </c>
      <c r="I282" s="246"/>
      <c r="J282" s="242"/>
      <c r="K282" s="242"/>
      <c r="L282" s="247"/>
      <c r="M282" s="248"/>
      <c r="N282" s="249"/>
      <c r="O282" s="249"/>
      <c r="P282" s="249"/>
      <c r="Q282" s="249"/>
      <c r="R282" s="249"/>
      <c r="S282" s="249"/>
      <c r="T282" s="250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51" t="s">
        <v>155</v>
      </c>
      <c r="AU282" s="251" t="s">
        <v>168</v>
      </c>
      <c r="AV282" s="15" t="s">
        <v>150</v>
      </c>
      <c r="AW282" s="15" t="s">
        <v>35</v>
      </c>
      <c r="AX282" s="15" t="s">
        <v>81</v>
      </c>
      <c r="AY282" s="251" t="s">
        <v>143</v>
      </c>
    </row>
    <row r="283" s="2" customFormat="1" ht="24.15" customHeight="1">
      <c r="A283" s="39"/>
      <c r="B283" s="40"/>
      <c r="C283" s="201" t="s">
        <v>347</v>
      </c>
      <c r="D283" s="201" t="s">
        <v>145</v>
      </c>
      <c r="E283" s="202" t="s">
        <v>348</v>
      </c>
      <c r="F283" s="203" t="s">
        <v>349</v>
      </c>
      <c r="G283" s="204" t="s">
        <v>148</v>
      </c>
      <c r="H283" s="205">
        <v>121.956</v>
      </c>
      <c r="I283" s="206"/>
      <c r="J283" s="207">
        <f>ROUND(I283*H283,2)</f>
        <v>0</v>
      </c>
      <c r="K283" s="203" t="s">
        <v>149</v>
      </c>
      <c r="L283" s="45"/>
      <c r="M283" s="208" t="s">
        <v>19</v>
      </c>
      <c r="N283" s="209" t="s">
        <v>45</v>
      </c>
      <c r="O283" s="85"/>
      <c r="P283" s="210">
        <f>O283*H283</f>
        <v>0</v>
      </c>
      <c r="Q283" s="210">
        <v>0.03798</v>
      </c>
      <c r="R283" s="210">
        <f>Q283*H283</f>
        <v>4.63188888</v>
      </c>
      <c r="S283" s="210">
        <v>0</v>
      </c>
      <c r="T283" s="211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12" t="s">
        <v>150</v>
      </c>
      <c r="AT283" s="212" t="s">
        <v>145</v>
      </c>
      <c r="AU283" s="212" t="s">
        <v>168</v>
      </c>
      <c r="AY283" s="18" t="s">
        <v>143</v>
      </c>
      <c r="BE283" s="213">
        <f>IF(N283="základní",J283,0)</f>
        <v>0</v>
      </c>
      <c r="BF283" s="213">
        <f>IF(N283="snížená",J283,0)</f>
        <v>0</v>
      </c>
      <c r="BG283" s="213">
        <f>IF(N283="zákl. přenesená",J283,0)</f>
        <v>0</v>
      </c>
      <c r="BH283" s="213">
        <f>IF(N283="sníž. přenesená",J283,0)</f>
        <v>0</v>
      </c>
      <c r="BI283" s="213">
        <f>IF(N283="nulová",J283,0)</f>
        <v>0</v>
      </c>
      <c r="BJ283" s="18" t="s">
        <v>151</v>
      </c>
      <c r="BK283" s="213">
        <f>ROUND(I283*H283,2)</f>
        <v>0</v>
      </c>
      <c r="BL283" s="18" t="s">
        <v>150</v>
      </c>
      <c r="BM283" s="212" t="s">
        <v>350</v>
      </c>
    </row>
    <row r="284" s="2" customFormat="1">
      <c r="A284" s="39"/>
      <c r="B284" s="40"/>
      <c r="C284" s="41"/>
      <c r="D284" s="214" t="s">
        <v>153</v>
      </c>
      <c r="E284" s="41"/>
      <c r="F284" s="215" t="s">
        <v>351</v>
      </c>
      <c r="G284" s="41"/>
      <c r="H284" s="41"/>
      <c r="I284" s="216"/>
      <c r="J284" s="41"/>
      <c r="K284" s="41"/>
      <c r="L284" s="45"/>
      <c r="M284" s="217"/>
      <c r="N284" s="218"/>
      <c r="O284" s="85"/>
      <c r="P284" s="85"/>
      <c r="Q284" s="85"/>
      <c r="R284" s="85"/>
      <c r="S284" s="85"/>
      <c r="T284" s="86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T284" s="18" t="s">
        <v>153</v>
      </c>
      <c r="AU284" s="18" t="s">
        <v>168</v>
      </c>
    </row>
    <row r="285" s="13" customFormat="1">
      <c r="A285" s="13"/>
      <c r="B285" s="219"/>
      <c r="C285" s="220"/>
      <c r="D285" s="221" t="s">
        <v>155</v>
      </c>
      <c r="E285" s="222" t="s">
        <v>19</v>
      </c>
      <c r="F285" s="223" t="s">
        <v>352</v>
      </c>
      <c r="G285" s="220"/>
      <c r="H285" s="222" t="s">
        <v>19</v>
      </c>
      <c r="I285" s="224"/>
      <c r="J285" s="220"/>
      <c r="K285" s="220"/>
      <c r="L285" s="225"/>
      <c r="M285" s="226"/>
      <c r="N285" s="227"/>
      <c r="O285" s="227"/>
      <c r="P285" s="227"/>
      <c r="Q285" s="227"/>
      <c r="R285" s="227"/>
      <c r="S285" s="227"/>
      <c r="T285" s="228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29" t="s">
        <v>155</v>
      </c>
      <c r="AU285" s="229" t="s">
        <v>168</v>
      </c>
      <c r="AV285" s="13" t="s">
        <v>81</v>
      </c>
      <c r="AW285" s="13" t="s">
        <v>35</v>
      </c>
      <c r="AX285" s="13" t="s">
        <v>73</v>
      </c>
      <c r="AY285" s="229" t="s">
        <v>143</v>
      </c>
    </row>
    <row r="286" s="13" customFormat="1">
      <c r="A286" s="13"/>
      <c r="B286" s="219"/>
      <c r="C286" s="220"/>
      <c r="D286" s="221" t="s">
        <v>155</v>
      </c>
      <c r="E286" s="222" t="s">
        <v>19</v>
      </c>
      <c r="F286" s="223" t="s">
        <v>353</v>
      </c>
      <c r="G286" s="220"/>
      <c r="H286" s="222" t="s">
        <v>19</v>
      </c>
      <c r="I286" s="224"/>
      <c r="J286" s="220"/>
      <c r="K286" s="220"/>
      <c r="L286" s="225"/>
      <c r="M286" s="226"/>
      <c r="N286" s="227"/>
      <c r="O286" s="227"/>
      <c r="P286" s="227"/>
      <c r="Q286" s="227"/>
      <c r="R286" s="227"/>
      <c r="S286" s="227"/>
      <c r="T286" s="228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29" t="s">
        <v>155</v>
      </c>
      <c r="AU286" s="229" t="s">
        <v>168</v>
      </c>
      <c r="AV286" s="13" t="s">
        <v>81</v>
      </c>
      <c r="AW286" s="13" t="s">
        <v>35</v>
      </c>
      <c r="AX286" s="13" t="s">
        <v>73</v>
      </c>
      <c r="AY286" s="229" t="s">
        <v>143</v>
      </c>
    </row>
    <row r="287" s="14" customFormat="1">
      <c r="A287" s="14"/>
      <c r="B287" s="230"/>
      <c r="C287" s="231"/>
      <c r="D287" s="221" t="s">
        <v>155</v>
      </c>
      <c r="E287" s="232" t="s">
        <v>19</v>
      </c>
      <c r="F287" s="233" t="s">
        <v>354</v>
      </c>
      <c r="G287" s="231"/>
      <c r="H287" s="234">
        <v>65.394999999999996</v>
      </c>
      <c r="I287" s="235"/>
      <c r="J287" s="231"/>
      <c r="K287" s="231"/>
      <c r="L287" s="236"/>
      <c r="M287" s="237"/>
      <c r="N287" s="238"/>
      <c r="O287" s="238"/>
      <c r="P287" s="238"/>
      <c r="Q287" s="238"/>
      <c r="R287" s="238"/>
      <c r="S287" s="238"/>
      <c r="T287" s="239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40" t="s">
        <v>155</v>
      </c>
      <c r="AU287" s="240" t="s">
        <v>168</v>
      </c>
      <c r="AV287" s="14" t="s">
        <v>151</v>
      </c>
      <c r="AW287" s="14" t="s">
        <v>35</v>
      </c>
      <c r="AX287" s="14" t="s">
        <v>73</v>
      </c>
      <c r="AY287" s="240" t="s">
        <v>143</v>
      </c>
    </row>
    <row r="288" s="13" customFormat="1">
      <c r="A288" s="13"/>
      <c r="B288" s="219"/>
      <c r="C288" s="220"/>
      <c r="D288" s="221" t="s">
        <v>155</v>
      </c>
      <c r="E288" s="222" t="s">
        <v>19</v>
      </c>
      <c r="F288" s="223" t="s">
        <v>355</v>
      </c>
      <c r="G288" s="220"/>
      <c r="H288" s="222" t="s">
        <v>19</v>
      </c>
      <c r="I288" s="224"/>
      <c r="J288" s="220"/>
      <c r="K288" s="220"/>
      <c r="L288" s="225"/>
      <c r="M288" s="226"/>
      <c r="N288" s="227"/>
      <c r="O288" s="227"/>
      <c r="P288" s="227"/>
      <c r="Q288" s="227"/>
      <c r="R288" s="227"/>
      <c r="S288" s="227"/>
      <c r="T288" s="22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29" t="s">
        <v>155</v>
      </c>
      <c r="AU288" s="229" t="s">
        <v>168</v>
      </c>
      <c r="AV288" s="13" t="s">
        <v>81</v>
      </c>
      <c r="AW288" s="13" t="s">
        <v>35</v>
      </c>
      <c r="AX288" s="13" t="s">
        <v>73</v>
      </c>
      <c r="AY288" s="229" t="s">
        <v>143</v>
      </c>
    </row>
    <row r="289" s="14" customFormat="1">
      <c r="A289" s="14"/>
      <c r="B289" s="230"/>
      <c r="C289" s="231"/>
      <c r="D289" s="221" t="s">
        <v>155</v>
      </c>
      <c r="E289" s="232" t="s">
        <v>19</v>
      </c>
      <c r="F289" s="233" t="s">
        <v>356</v>
      </c>
      <c r="G289" s="231"/>
      <c r="H289" s="234">
        <v>26.236999999999998</v>
      </c>
      <c r="I289" s="235"/>
      <c r="J289" s="231"/>
      <c r="K289" s="231"/>
      <c r="L289" s="236"/>
      <c r="M289" s="237"/>
      <c r="N289" s="238"/>
      <c r="O289" s="238"/>
      <c r="P289" s="238"/>
      <c r="Q289" s="238"/>
      <c r="R289" s="238"/>
      <c r="S289" s="238"/>
      <c r="T289" s="239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40" t="s">
        <v>155</v>
      </c>
      <c r="AU289" s="240" t="s">
        <v>168</v>
      </c>
      <c r="AV289" s="14" t="s">
        <v>151</v>
      </c>
      <c r="AW289" s="14" t="s">
        <v>35</v>
      </c>
      <c r="AX289" s="14" t="s">
        <v>73</v>
      </c>
      <c r="AY289" s="240" t="s">
        <v>143</v>
      </c>
    </row>
    <row r="290" s="13" customFormat="1">
      <c r="A290" s="13"/>
      <c r="B290" s="219"/>
      <c r="C290" s="220"/>
      <c r="D290" s="221" t="s">
        <v>155</v>
      </c>
      <c r="E290" s="222" t="s">
        <v>19</v>
      </c>
      <c r="F290" s="223" t="s">
        <v>357</v>
      </c>
      <c r="G290" s="220"/>
      <c r="H290" s="222" t="s">
        <v>19</v>
      </c>
      <c r="I290" s="224"/>
      <c r="J290" s="220"/>
      <c r="K290" s="220"/>
      <c r="L290" s="225"/>
      <c r="M290" s="226"/>
      <c r="N290" s="227"/>
      <c r="O290" s="227"/>
      <c r="P290" s="227"/>
      <c r="Q290" s="227"/>
      <c r="R290" s="227"/>
      <c r="S290" s="227"/>
      <c r="T290" s="228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29" t="s">
        <v>155</v>
      </c>
      <c r="AU290" s="229" t="s">
        <v>168</v>
      </c>
      <c r="AV290" s="13" t="s">
        <v>81</v>
      </c>
      <c r="AW290" s="13" t="s">
        <v>35</v>
      </c>
      <c r="AX290" s="13" t="s">
        <v>73</v>
      </c>
      <c r="AY290" s="229" t="s">
        <v>143</v>
      </c>
    </row>
    <row r="291" s="14" customFormat="1">
      <c r="A291" s="14"/>
      <c r="B291" s="230"/>
      <c r="C291" s="231"/>
      <c r="D291" s="221" t="s">
        <v>155</v>
      </c>
      <c r="E291" s="232" t="s">
        <v>19</v>
      </c>
      <c r="F291" s="233" t="s">
        <v>358</v>
      </c>
      <c r="G291" s="231"/>
      <c r="H291" s="234">
        <v>1.6839999999999999</v>
      </c>
      <c r="I291" s="235"/>
      <c r="J291" s="231"/>
      <c r="K291" s="231"/>
      <c r="L291" s="236"/>
      <c r="M291" s="237"/>
      <c r="N291" s="238"/>
      <c r="O291" s="238"/>
      <c r="P291" s="238"/>
      <c r="Q291" s="238"/>
      <c r="R291" s="238"/>
      <c r="S291" s="238"/>
      <c r="T291" s="239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0" t="s">
        <v>155</v>
      </c>
      <c r="AU291" s="240" t="s">
        <v>168</v>
      </c>
      <c r="AV291" s="14" t="s">
        <v>151</v>
      </c>
      <c r="AW291" s="14" t="s">
        <v>35</v>
      </c>
      <c r="AX291" s="14" t="s">
        <v>73</v>
      </c>
      <c r="AY291" s="240" t="s">
        <v>143</v>
      </c>
    </row>
    <row r="292" s="13" customFormat="1">
      <c r="A292" s="13"/>
      <c r="B292" s="219"/>
      <c r="C292" s="220"/>
      <c r="D292" s="221" t="s">
        <v>155</v>
      </c>
      <c r="E292" s="222" t="s">
        <v>19</v>
      </c>
      <c r="F292" s="223" t="s">
        <v>359</v>
      </c>
      <c r="G292" s="220"/>
      <c r="H292" s="222" t="s">
        <v>19</v>
      </c>
      <c r="I292" s="224"/>
      <c r="J292" s="220"/>
      <c r="K292" s="220"/>
      <c r="L292" s="225"/>
      <c r="M292" s="226"/>
      <c r="N292" s="227"/>
      <c r="O292" s="227"/>
      <c r="P292" s="227"/>
      <c r="Q292" s="227"/>
      <c r="R292" s="227"/>
      <c r="S292" s="227"/>
      <c r="T292" s="228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29" t="s">
        <v>155</v>
      </c>
      <c r="AU292" s="229" t="s">
        <v>168</v>
      </c>
      <c r="AV292" s="13" t="s">
        <v>81</v>
      </c>
      <c r="AW292" s="13" t="s">
        <v>35</v>
      </c>
      <c r="AX292" s="13" t="s">
        <v>73</v>
      </c>
      <c r="AY292" s="229" t="s">
        <v>143</v>
      </c>
    </row>
    <row r="293" s="14" customFormat="1">
      <c r="A293" s="14"/>
      <c r="B293" s="230"/>
      <c r="C293" s="231"/>
      <c r="D293" s="221" t="s">
        <v>155</v>
      </c>
      <c r="E293" s="232" t="s">
        <v>19</v>
      </c>
      <c r="F293" s="233" t="s">
        <v>360</v>
      </c>
      <c r="G293" s="231"/>
      <c r="H293" s="234">
        <v>28.640000000000001</v>
      </c>
      <c r="I293" s="235"/>
      <c r="J293" s="231"/>
      <c r="K293" s="231"/>
      <c r="L293" s="236"/>
      <c r="M293" s="237"/>
      <c r="N293" s="238"/>
      <c r="O293" s="238"/>
      <c r="P293" s="238"/>
      <c r="Q293" s="238"/>
      <c r="R293" s="238"/>
      <c r="S293" s="238"/>
      <c r="T293" s="239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0" t="s">
        <v>155</v>
      </c>
      <c r="AU293" s="240" t="s">
        <v>168</v>
      </c>
      <c r="AV293" s="14" t="s">
        <v>151</v>
      </c>
      <c r="AW293" s="14" t="s">
        <v>35</v>
      </c>
      <c r="AX293" s="14" t="s">
        <v>73</v>
      </c>
      <c r="AY293" s="240" t="s">
        <v>143</v>
      </c>
    </row>
    <row r="294" s="15" customFormat="1">
      <c r="A294" s="15"/>
      <c r="B294" s="241"/>
      <c r="C294" s="242"/>
      <c r="D294" s="221" t="s">
        <v>155</v>
      </c>
      <c r="E294" s="243" t="s">
        <v>19</v>
      </c>
      <c r="F294" s="244" t="s">
        <v>159</v>
      </c>
      <c r="G294" s="242"/>
      <c r="H294" s="245">
        <v>121.95599999999999</v>
      </c>
      <c r="I294" s="246"/>
      <c r="J294" s="242"/>
      <c r="K294" s="242"/>
      <c r="L294" s="247"/>
      <c r="M294" s="248"/>
      <c r="N294" s="249"/>
      <c r="O294" s="249"/>
      <c r="P294" s="249"/>
      <c r="Q294" s="249"/>
      <c r="R294" s="249"/>
      <c r="S294" s="249"/>
      <c r="T294" s="250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51" t="s">
        <v>155</v>
      </c>
      <c r="AU294" s="251" t="s">
        <v>168</v>
      </c>
      <c r="AV294" s="15" t="s">
        <v>150</v>
      </c>
      <c r="AW294" s="15" t="s">
        <v>35</v>
      </c>
      <c r="AX294" s="15" t="s">
        <v>81</v>
      </c>
      <c r="AY294" s="251" t="s">
        <v>143</v>
      </c>
    </row>
    <row r="295" s="2" customFormat="1" ht="16.5" customHeight="1">
      <c r="A295" s="39"/>
      <c r="B295" s="40"/>
      <c r="C295" s="201" t="s">
        <v>361</v>
      </c>
      <c r="D295" s="201" t="s">
        <v>145</v>
      </c>
      <c r="E295" s="202" t="s">
        <v>362</v>
      </c>
      <c r="F295" s="203" t="s">
        <v>363</v>
      </c>
      <c r="G295" s="204" t="s">
        <v>148</v>
      </c>
      <c r="H295" s="205">
        <v>1846.4259999999999</v>
      </c>
      <c r="I295" s="206"/>
      <c r="J295" s="207">
        <f>ROUND(I295*H295,2)</f>
        <v>0</v>
      </c>
      <c r="K295" s="203" t="s">
        <v>149</v>
      </c>
      <c r="L295" s="45"/>
      <c r="M295" s="208" t="s">
        <v>19</v>
      </c>
      <c r="N295" s="209" t="s">
        <v>45</v>
      </c>
      <c r="O295" s="85"/>
      <c r="P295" s="210">
        <f>O295*H295</f>
        <v>0</v>
      </c>
      <c r="Q295" s="210">
        <v>0.00025999999999999998</v>
      </c>
      <c r="R295" s="210">
        <f>Q295*H295</f>
        <v>0.48007075999999993</v>
      </c>
      <c r="S295" s="210">
        <v>0</v>
      </c>
      <c r="T295" s="21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12" t="s">
        <v>150</v>
      </c>
      <c r="AT295" s="212" t="s">
        <v>145</v>
      </c>
      <c r="AU295" s="212" t="s">
        <v>168</v>
      </c>
      <c r="AY295" s="18" t="s">
        <v>143</v>
      </c>
      <c r="BE295" s="213">
        <f>IF(N295="základní",J295,0)</f>
        <v>0</v>
      </c>
      <c r="BF295" s="213">
        <f>IF(N295="snížená",J295,0)</f>
        <v>0</v>
      </c>
      <c r="BG295" s="213">
        <f>IF(N295="zákl. přenesená",J295,0)</f>
        <v>0</v>
      </c>
      <c r="BH295" s="213">
        <f>IF(N295="sníž. přenesená",J295,0)</f>
        <v>0</v>
      </c>
      <c r="BI295" s="213">
        <f>IF(N295="nulová",J295,0)</f>
        <v>0</v>
      </c>
      <c r="BJ295" s="18" t="s">
        <v>151</v>
      </c>
      <c r="BK295" s="213">
        <f>ROUND(I295*H295,2)</f>
        <v>0</v>
      </c>
      <c r="BL295" s="18" t="s">
        <v>150</v>
      </c>
      <c r="BM295" s="212" t="s">
        <v>364</v>
      </c>
    </row>
    <row r="296" s="2" customFormat="1">
      <c r="A296" s="39"/>
      <c r="B296" s="40"/>
      <c r="C296" s="41"/>
      <c r="D296" s="214" t="s">
        <v>153</v>
      </c>
      <c r="E296" s="41"/>
      <c r="F296" s="215" t="s">
        <v>365</v>
      </c>
      <c r="G296" s="41"/>
      <c r="H296" s="41"/>
      <c r="I296" s="216"/>
      <c r="J296" s="41"/>
      <c r="K296" s="41"/>
      <c r="L296" s="45"/>
      <c r="M296" s="217"/>
      <c r="N296" s="218"/>
      <c r="O296" s="85"/>
      <c r="P296" s="85"/>
      <c r="Q296" s="85"/>
      <c r="R296" s="85"/>
      <c r="S296" s="85"/>
      <c r="T296" s="86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153</v>
      </c>
      <c r="AU296" s="18" t="s">
        <v>168</v>
      </c>
    </row>
    <row r="297" s="2" customFormat="1" ht="37.8" customHeight="1">
      <c r="A297" s="39"/>
      <c r="B297" s="40"/>
      <c r="C297" s="201" t="s">
        <v>366</v>
      </c>
      <c r="D297" s="201" t="s">
        <v>145</v>
      </c>
      <c r="E297" s="202" t="s">
        <v>367</v>
      </c>
      <c r="F297" s="203" t="s">
        <v>368</v>
      </c>
      <c r="G297" s="204" t="s">
        <v>148</v>
      </c>
      <c r="H297" s="205">
        <v>1846.4259999999999</v>
      </c>
      <c r="I297" s="206"/>
      <c r="J297" s="207">
        <f>ROUND(I297*H297,2)</f>
        <v>0</v>
      </c>
      <c r="K297" s="203" t="s">
        <v>149</v>
      </c>
      <c r="L297" s="45"/>
      <c r="M297" s="208" t="s">
        <v>19</v>
      </c>
      <c r="N297" s="209" t="s">
        <v>45</v>
      </c>
      <c r="O297" s="85"/>
      <c r="P297" s="210">
        <f>O297*H297</f>
        <v>0</v>
      </c>
      <c r="Q297" s="210">
        <v>0.0086</v>
      </c>
      <c r="R297" s="210">
        <f>Q297*H297</f>
        <v>15.8792636</v>
      </c>
      <c r="S297" s="210">
        <v>0</v>
      </c>
      <c r="T297" s="211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12" t="s">
        <v>150</v>
      </c>
      <c r="AT297" s="212" t="s">
        <v>145</v>
      </c>
      <c r="AU297" s="212" t="s">
        <v>168</v>
      </c>
      <c r="AY297" s="18" t="s">
        <v>143</v>
      </c>
      <c r="BE297" s="213">
        <f>IF(N297="základní",J297,0)</f>
        <v>0</v>
      </c>
      <c r="BF297" s="213">
        <f>IF(N297="snížená",J297,0)</f>
        <v>0</v>
      </c>
      <c r="BG297" s="213">
        <f>IF(N297="zákl. přenesená",J297,0)</f>
        <v>0</v>
      </c>
      <c r="BH297" s="213">
        <f>IF(N297="sníž. přenesená",J297,0)</f>
        <v>0</v>
      </c>
      <c r="BI297" s="213">
        <f>IF(N297="nulová",J297,0)</f>
        <v>0</v>
      </c>
      <c r="BJ297" s="18" t="s">
        <v>151</v>
      </c>
      <c r="BK297" s="213">
        <f>ROUND(I297*H297,2)</f>
        <v>0</v>
      </c>
      <c r="BL297" s="18" t="s">
        <v>150</v>
      </c>
      <c r="BM297" s="212" t="s">
        <v>369</v>
      </c>
    </row>
    <row r="298" s="2" customFormat="1">
      <c r="A298" s="39"/>
      <c r="B298" s="40"/>
      <c r="C298" s="41"/>
      <c r="D298" s="214" t="s">
        <v>153</v>
      </c>
      <c r="E298" s="41"/>
      <c r="F298" s="215" t="s">
        <v>370</v>
      </c>
      <c r="G298" s="41"/>
      <c r="H298" s="41"/>
      <c r="I298" s="216"/>
      <c r="J298" s="41"/>
      <c r="K298" s="41"/>
      <c r="L298" s="45"/>
      <c r="M298" s="217"/>
      <c r="N298" s="218"/>
      <c r="O298" s="85"/>
      <c r="P298" s="85"/>
      <c r="Q298" s="85"/>
      <c r="R298" s="85"/>
      <c r="S298" s="85"/>
      <c r="T298" s="86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153</v>
      </c>
      <c r="AU298" s="18" t="s">
        <v>168</v>
      </c>
    </row>
    <row r="299" s="13" customFormat="1">
      <c r="A299" s="13"/>
      <c r="B299" s="219"/>
      <c r="C299" s="220"/>
      <c r="D299" s="221" t="s">
        <v>155</v>
      </c>
      <c r="E299" s="222" t="s">
        <v>19</v>
      </c>
      <c r="F299" s="223" t="s">
        <v>371</v>
      </c>
      <c r="G299" s="220"/>
      <c r="H299" s="222" t="s">
        <v>19</v>
      </c>
      <c r="I299" s="224"/>
      <c r="J299" s="220"/>
      <c r="K299" s="220"/>
      <c r="L299" s="225"/>
      <c r="M299" s="226"/>
      <c r="N299" s="227"/>
      <c r="O299" s="227"/>
      <c r="P299" s="227"/>
      <c r="Q299" s="227"/>
      <c r="R299" s="227"/>
      <c r="S299" s="227"/>
      <c r="T299" s="228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29" t="s">
        <v>155</v>
      </c>
      <c r="AU299" s="229" t="s">
        <v>168</v>
      </c>
      <c r="AV299" s="13" t="s">
        <v>81</v>
      </c>
      <c r="AW299" s="13" t="s">
        <v>35</v>
      </c>
      <c r="AX299" s="13" t="s">
        <v>73</v>
      </c>
      <c r="AY299" s="229" t="s">
        <v>143</v>
      </c>
    </row>
    <row r="300" s="13" customFormat="1">
      <c r="A300" s="13"/>
      <c r="B300" s="219"/>
      <c r="C300" s="220"/>
      <c r="D300" s="221" t="s">
        <v>155</v>
      </c>
      <c r="E300" s="222" t="s">
        <v>19</v>
      </c>
      <c r="F300" s="223" t="s">
        <v>372</v>
      </c>
      <c r="G300" s="220"/>
      <c r="H300" s="222" t="s">
        <v>19</v>
      </c>
      <c r="I300" s="224"/>
      <c r="J300" s="220"/>
      <c r="K300" s="220"/>
      <c r="L300" s="225"/>
      <c r="M300" s="226"/>
      <c r="N300" s="227"/>
      <c r="O300" s="227"/>
      <c r="P300" s="227"/>
      <c r="Q300" s="227"/>
      <c r="R300" s="227"/>
      <c r="S300" s="227"/>
      <c r="T300" s="22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29" t="s">
        <v>155</v>
      </c>
      <c r="AU300" s="229" t="s">
        <v>168</v>
      </c>
      <c r="AV300" s="13" t="s">
        <v>81</v>
      </c>
      <c r="AW300" s="13" t="s">
        <v>35</v>
      </c>
      <c r="AX300" s="13" t="s">
        <v>73</v>
      </c>
      <c r="AY300" s="229" t="s">
        <v>143</v>
      </c>
    </row>
    <row r="301" s="14" customFormat="1">
      <c r="A301" s="14"/>
      <c r="B301" s="230"/>
      <c r="C301" s="231"/>
      <c r="D301" s="221" t="s">
        <v>155</v>
      </c>
      <c r="E301" s="232" t="s">
        <v>19</v>
      </c>
      <c r="F301" s="233" t="s">
        <v>373</v>
      </c>
      <c r="G301" s="231"/>
      <c r="H301" s="234">
        <v>753.53399999999999</v>
      </c>
      <c r="I301" s="235"/>
      <c r="J301" s="231"/>
      <c r="K301" s="231"/>
      <c r="L301" s="236"/>
      <c r="M301" s="237"/>
      <c r="N301" s="238"/>
      <c r="O301" s="238"/>
      <c r="P301" s="238"/>
      <c r="Q301" s="238"/>
      <c r="R301" s="238"/>
      <c r="S301" s="238"/>
      <c r="T301" s="239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0" t="s">
        <v>155</v>
      </c>
      <c r="AU301" s="240" t="s">
        <v>168</v>
      </c>
      <c r="AV301" s="14" t="s">
        <v>151</v>
      </c>
      <c r="AW301" s="14" t="s">
        <v>35</v>
      </c>
      <c r="AX301" s="14" t="s">
        <v>73</v>
      </c>
      <c r="AY301" s="240" t="s">
        <v>143</v>
      </c>
    </row>
    <row r="302" s="13" customFormat="1">
      <c r="A302" s="13"/>
      <c r="B302" s="219"/>
      <c r="C302" s="220"/>
      <c r="D302" s="221" t="s">
        <v>155</v>
      </c>
      <c r="E302" s="222" t="s">
        <v>19</v>
      </c>
      <c r="F302" s="223" t="s">
        <v>374</v>
      </c>
      <c r="G302" s="220"/>
      <c r="H302" s="222" t="s">
        <v>19</v>
      </c>
      <c r="I302" s="224"/>
      <c r="J302" s="220"/>
      <c r="K302" s="220"/>
      <c r="L302" s="225"/>
      <c r="M302" s="226"/>
      <c r="N302" s="227"/>
      <c r="O302" s="227"/>
      <c r="P302" s="227"/>
      <c r="Q302" s="227"/>
      <c r="R302" s="227"/>
      <c r="S302" s="227"/>
      <c r="T302" s="228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29" t="s">
        <v>155</v>
      </c>
      <c r="AU302" s="229" t="s">
        <v>168</v>
      </c>
      <c r="AV302" s="13" t="s">
        <v>81</v>
      </c>
      <c r="AW302" s="13" t="s">
        <v>35</v>
      </c>
      <c r="AX302" s="13" t="s">
        <v>73</v>
      </c>
      <c r="AY302" s="229" t="s">
        <v>143</v>
      </c>
    </row>
    <row r="303" s="14" customFormat="1">
      <c r="A303" s="14"/>
      <c r="B303" s="230"/>
      <c r="C303" s="231"/>
      <c r="D303" s="221" t="s">
        <v>155</v>
      </c>
      <c r="E303" s="232" t="s">
        <v>19</v>
      </c>
      <c r="F303" s="233" t="s">
        <v>375</v>
      </c>
      <c r="G303" s="231"/>
      <c r="H303" s="234">
        <v>-1.823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40" t="s">
        <v>155</v>
      </c>
      <c r="AU303" s="240" t="s">
        <v>168</v>
      </c>
      <c r="AV303" s="14" t="s">
        <v>151</v>
      </c>
      <c r="AW303" s="14" t="s">
        <v>35</v>
      </c>
      <c r="AX303" s="14" t="s">
        <v>73</v>
      </c>
      <c r="AY303" s="240" t="s">
        <v>143</v>
      </c>
    </row>
    <row r="304" s="14" customFormat="1">
      <c r="A304" s="14"/>
      <c r="B304" s="230"/>
      <c r="C304" s="231"/>
      <c r="D304" s="221" t="s">
        <v>155</v>
      </c>
      <c r="E304" s="232" t="s">
        <v>19</v>
      </c>
      <c r="F304" s="233" t="s">
        <v>376</v>
      </c>
      <c r="G304" s="231"/>
      <c r="H304" s="234">
        <v>-3.2400000000000002</v>
      </c>
      <c r="I304" s="235"/>
      <c r="J304" s="231"/>
      <c r="K304" s="231"/>
      <c r="L304" s="236"/>
      <c r="M304" s="237"/>
      <c r="N304" s="238"/>
      <c r="O304" s="238"/>
      <c r="P304" s="238"/>
      <c r="Q304" s="238"/>
      <c r="R304" s="238"/>
      <c r="S304" s="238"/>
      <c r="T304" s="239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40" t="s">
        <v>155</v>
      </c>
      <c r="AU304" s="240" t="s">
        <v>168</v>
      </c>
      <c r="AV304" s="14" t="s">
        <v>151</v>
      </c>
      <c r="AW304" s="14" t="s">
        <v>35</v>
      </c>
      <c r="AX304" s="14" t="s">
        <v>73</v>
      </c>
      <c r="AY304" s="240" t="s">
        <v>143</v>
      </c>
    </row>
    <row r="305" s="14" customFormat="1">
      <c r="A305" s="14"/>
      <c r="B305" s="230"/>
      <c r="C305" s="231"/>
      <c r="D305" s="221" t="s">
        <v>155</v>
      </c>
      <c r="E305" s="232" t="s">
        <v>19</v>
      </c>
      <c r="F305" s="233" t="s">
        <v>377</v>
      </c>
      <c r="G305" s="231"/>
      <c r="H305" s="234">
        <v>-66.825000000000003</v>
      </c>
      <c r="I305" s="235"/>
      <c r="J305" s="231"/>
      <c r="K305" s="231"/>
      <c r="L305" s="236"/>
      <c r="M305" s="237"/>
      <c r="N305" s="238"/>
      <c r="O305" s="238"/>
      <c r="P305" s="238"/>
      <c r="Q305" s="238"/>
      <c r="R305" s="238"/>
      <c r="S305" s="238"/>
      <c r="T305" s="239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40" t="s">
        <v>155</v>
      </c>
      <c r="AU305" s="240" t="s">
        <v>168</v>
      </c>
      <c r="AV305" s="14" t="s">
        <v>151</v>
      </c>
      <c r="AW305" s="14" t="s">
        <v>35</v>
      </c>
      <c r="AX305" s="14" t="s">
        <v>73</v>
      </c>
      <c r="AY305" s="240" t="s">
        <v>143</v>
      </c>
    </row>
    <row r="306" s="13" customFormat="1">
      <c r="A306" s="13"/>
      <c r="B306" s="219"/>
      <c r="C306" s="220"/>
      <c r="D306" s="221" t="s">
        <v>155</v>
      </c>
      <c r="E306" s="222" t="s">
        <v>19</v>
      </c>
      <c r="F306" s="223" t="s">
        <v>378</v>
      </c>
      <c r="G306" s="220"/>
      <c r="H306" s="222" t="s">
        <v>19</v>
      </c>
      <c r="I306" s="224"/>
      <c r="J306" s="220"/>
      <c r="K306" s="220"/>
      <c r="L306" s="225"/>
      <c r="M306" s="226"/>
      <c r="N306" s="227"/>
      <c r="O306" s="227"/>
      <c r="P306" s="227"/>
      <c r="Q306" s="227"/>
      <c r="R306" s="227"/>
      <c r="S306" s="227"/>
      <c r="T306" s="22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29" t="s">
        <v>155</v>
      </c>
      <c r="AU306" s="229" t="s">
        <v>168</v>
      </c>
      <c r="AV306" s="13" t="s">
        <v>81</v>
      </c>
      <c r="AW306" s="13" t="s">
        <v>35</v>
      </c>
      <c r="AX306" s="13" t="s">
        <v>73</v>
      </c>
      <c r="AY306" s="229" t="s">
        <v>143</v>
      </c>
    </row>
    <row r="307" s="14" customFormat="1">
      <c r="A307" s="14"/>
      <c r="B307" s="230"/>
      <c r="C307" s="231"/>
      <c r="D307" s="221" t="s">
        <v>155</v>
      </c>
      <c r="E307" s="232" t="s">
        <v>19</v>
      </c>
      <c r="F307" s="233" t="s">
        <v>379</v>
      </c>
      <c r="G307" s="231"/>
      <c r="H307" s="234">
        <v>-48.060000000000002</v>
      </c>
      <c r="I307" s="235"/>
      <c r="J307" s="231"/>
      <c r="K307" s="231"/>
      <c r="L307" s="236"/>
      <c r="M307" s="237"/>
      <c r="N307" s="238"/>
      <c r="O307" s="238"/>
      <c r="P307" s="238"/>
      <c r="Q307" s="238"/>
      <c r="R307" s="238"/>
      <c r="S307" s="238"/>
      <c r="T307" s="239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0" t="s">
        <v>155</v>
      </c>
      <c r="AU307" s="240" t="s">
        <v>168</v>
      </c>
      <c r="AV307" s="14" t="s">
        <v>151</v>
      </c>
      <c r="AW307" s="14" t="s">
        <v>35</v>
      </c>
      <c r="AX307" s="14" t="s">
        <v>73</v>
      </c>
      <c r="AY307" s="240" t="s">
        <v>143</v>
      </c>
    </row>
    <row r="308" s="14" customFormat="1">
      <c r="A308" s="14"/>
      <c r="B308" s="230"/>
      <c r="C308" s="231"/>
      <c r="D308" s="221" t="s">
        <v>155</v>
      </c>
      <c r="E308" s="232" t="s">
        <v>19</v>
      </c>
      <c r="F308" s="233" t="s">
        <v>380</v>
      </c>
      <c r="G308" s="231"/>
      <c r="H308" s="234">
        <v>-10.464</v>
      </c>
      <c r="I308" s="235"/>
      <c r="J308" s="231"/>
      <c r="K308" s="231"/>
      <c r="L308" s="236"/>
      <c r="M308" s="237"/>
      <c r="N308" s="238"/>
      <c r="O308" s="238"/>
      <c r="P308" s="238"/>
      <c r="Q308" s="238"/>
      <c r="R308" s="238"/>
      <c r="S308" s="238"/>
      <c r="T308" s="239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40" t="s">
        <v>155</v>
      </c>
      <c r="AU308" s="240" t="s">
        <v>168</v>
      </c>
      <c r="AV308" s="14" t="s">
        <v>151</v>
      </c>
      <c r="AW308" s="14" t="s">
        <v>35</v>
      </c>
      <c r="AX308" s="14" t="s">
        <v>73</v>
      </c>
      <c r="AY308" s="240" t="s">
        <v>143</v>
      </c>
    </row>
    <row r="309" s="13" customFormat="1">
      <c r="A309" s="13"/>
      <c r="B309" s="219"/>
      <c r="C309" s="220"/>
      <c r="D309" s="221" t="s">
        <v>155</v>
      </c>
      <c r="E309" s="222" t="s">
        <v>19</v>
      </c>
      <c r="F309" s="223" t="s">
        <v>381</v>
      </c>
      <c r="G309" s="220"/>
      <c r="H309" s="222" t="s">
        <v>19</v>
      </c>
      <c r="I309" s="224"/>
      <c r="J309" s="220"/>
      <c r="K309" s="220"/>
      <c r="L309" s="225"/>
      <c r="M309" s="226"/>
      <c r="N309" s="227"/>
      <c r="O309" s="227"/>
      <c r="P309" s="227"/>
      <c r="Q309" s="227"/>
      <c r="R309" s="227"/>
      <c r="S309" s="227"/>
      <c r="T309" s="22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29" t="s">
        <v>155</v>
      </c>
      <c r="AU309" s="229" t="s">
        <v>168</v>
      </c>
      <c r="AV309" s="13" t="s">
        <v>81</v>
      </c>
      <c r="AW309" s="13" t="s">
        <v>35</v>
      </c>
      <c r="AX309" s="13" t="s">
        <v>73</v>
      </c>
      <c r="AY309" s="229" t="s">
        <v>143</v>
      </c>
    </row>
    <row r="310" s="14" customFormat="1">
      <c r="A310" s="14"/>
      <c r="B310" s="230"/>
      <c r="C310" s="231"/>
      <c r="D310" s="221" t="s">
        <v>155</v>
      </c>
      <c r="E310" s="232" t="s">
        <v>19</v>
      </c>
      <c r="F310" s="233" t="s">
        <v>382</v>
      </c>
      <c r="G310" s="231"/>
      <c r="H310" s="234">
        <v>753.63800000000003</v>
      </c>
      <c r="I310" s="235"/>
      <c r="J310" s="231"/>
      <c r="K310" s="231"/>
      <c r="L310" s="236"/>
      <c r="M310" s="237"/>
      <c r="N310" s="238"/>
      <c r="O310" s="238"/>
      <c r="P310" s="238"/>
      <c r="Q310" s="238"/>
      <c r="R310" s="238"/>
      <c r="S310" s="238"/>
      <c r="T310" s="239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0" t="s">
        <v>155</v>
      </c>
      <c r="AU310" s="240" t="s">
        <v>168</v>
      </c>
      <c r="AV310" s="14" t="s">
        <v>151</v>
      </c>
      <c r="AW310" s="14" t="s">
        <v>35</v>
      </c>
      <c r="AX310" s="14" t="s">
        <v>73</v>
      </c>
      <c r="AY310" s="240" t="s">
        <v>143</v>
      </c>
    </row>
    <row r="311" s="13" customFormat="1">
      <c r="A311" s="13"/>
      <c r="B311" s="219"/>
      <c r="C311" s="220"/>
      <c r="D311" s="221" t="s">
        <v>155</v>
      </c>
      <c r="E311" s="222" t="s">
        <v>19</v>
      </c>
      <c r="F311" s="223" t="s">
        <v>374</v>
      </c>
      <c r="G311" s="220"/>
      <c r="H311" s="222" t="s">
        <v>19</v>
      </c>
      <c r="I311" s="224"/>
      <c r="J311" s="220"/>
      <c r="K311" s="220"/>
      <c r="L311" s="225"/>
      <c r="M311" s="226"/>
      <c r="N311" s="227"/>
      <c r="O311" s="227"/>
      <c r="P311" s="227"/>
      <c r="Q311" s="227"/>
      <c r="R311" s="227"/>
      <c r="S311" s="227"/>
      <c r="T311" s="228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29" t="s">
        <v>155</v>
      </c>
      <c r="AU311" s="229" t="s">
        <v>168</v>
      </c>
      <c r="AV311" s="13" t="s">
        <v>81</v>
      </c>
      <c r="AW311" s="13" t="s">
        <v>35</v>
      </c>
      <c r="AX311" s="13" t="s">
        <v>73</v>
      </c>
      <c r="AY311" s="229" t="s">
        <v>143</v>
      </c>
    </row>
    <row r="312" s="14" customFormat="1">
      <c r="A312" s="14"/>
      <c r="B312" s="230"/>
      <c r="C312" s="231"/>
      <c r="D312" s="221" t="s">
        <v>155</v>
      </c>
      <c r="E312" s="232" t="s">
        <v>19</v>
      </c>
      <c r="F312" s="233" t="s">
        <v>383</v>
      </c>
      <c r="G312" s="231"/>
      <c r="H312" s="234">
        <v>-5.4000000000000004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40" t="s">
        <v>155</v>
      </c>
      <c r="AU312" s="240" t="s">
        <v>168</v>
      </c>
      <c r="AV312" s="14" t="s">
        <v>151</v>
      </c>
      <c r="AW312" s="14" t="s">
        <v>35</v>
      </c>
      <c r="AX312" s="14" t="s">
        <v>73</v>
      </c>
      <c r="AY312" s="240" t="s">
        <v>143</v>
      </c>
    </row>
    <row r="313" s="14" customFormat="1">
      <c r="A313" s="14"/>
      <c r="B313" s="230"/>
      <c r="C313" s="231"/>
      <c r="D313" s="221" t="s">
        <v>155</v>
      </c>
      <c r="E313" s="232" t="s">
        <v>19</v>
      </c>
      <c r="F313" s="233" t="s">
        <v>384</v>
      </c>
      <c r="G313" s="231"/>
      <c r="H313" s="234">
        <v>-43.740000000000002</v>
      </c>
      <c r="I313" s="235"/>
      <c r="J313" s="231"/>
      <c r="K313" s="231"/>
      <c r="L313" s="236"/>
      <c r="M313" s="237"/>
      <c r="N313" s="238"/>
      <c r="O313" s="238"/>
      <c r="P313" s="238"/>
      <c r="Q313" s="238"/>
      <c r="R313" s="238"/>
      <c r="S313" s="238"/>
      <c r="T313" s="239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0" t="s">
        <v>155</v>
      </c>
      <c r="AU313" s="240" t="s">
        <v>168</v>
      </c>
      <c r="AV313" s="14" t="s">
        <v>151</v>
      </c>
      <c r="AW313" s="14" t="s">
        <v>35</v>
      </c>
      <c r="AX313" s="14" t="s">
        <v>73</v>
      </c>
      <c r="AY313" s="240" t="s">
        <v>143</v>
      </c>
    </row>
    <row r="314" s="14" customFormat="1">
      <c r="A314" s="14"/>
      <c r="B314" s="230"/>
      <c r="C314" s="231"/>
      <c r="D314" s="221" t="s">
        <v>155</v>
      </c>
      <c r="E314" s="232" t="s">
        <v>19</v>
      </c>
      <c r="F314" s="233" t="s">
        <v>385</v>
      </c>
      <c r="G314" s="231"/>
      <c r="H314" s="234">
        <v>-61.560000000000002</v>
      </c>
      <c r="I314" s="235"/>
      <c r="J314" s="231"/>
      <c r="K314" s="231"/>
      <c r="L314" s="236"/>
      <c r="M314" s="237"/>
      <c r="N314" s="238"/>
      <c r="O314" s="238"/>
      <c r="P314" s="238"/>
      <c r="Q314" s="238"/>
      <c r="R314" s="238"/>
      <c r="S314" s="238"/>
      <c r="T314" s="239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40" t="s">
        <v>155</v>
      </c>
      <c r="AU314" s="240" t="s">
        <v>168</v>
      </c>
      <c r="AV314" s="14" t="s">
        <v>151</v>
      </c>
      <c r="AW314" s="14" t="s">
        <v>35</v>
      </c>
      <c r="AX314" s="14" t="s">
        <v>73</v>
      </c>
      <c r="AY314" s="240" t="s">
        <v>143</v>
      </c>
    </row>
    <row r="315" s="13" customFormat="1">
      <c r="A315" s="13"/>
      <c r="B315" s="219"/>
      <c r="C315" s="220"/>
      <c r="D315" s="221" t="s">
        <v>155</v>
      </c>
      <c r="E315" s="222" t="s">
        <v>19</v>
      </c>
      <c r="F315" s="223" t="s">
        <v>386</v>
      </c>
      <c r="G315" s="220"/>
      <c r="H315" s="222" t="s">
        <v>19</v>
      </c>
      <c r="I315" s="224"/>
      <c r="J315" s="220"/>
      <c r="K315" s="220"/>
      <c r="L315" s="225"/>
      <c r="M315" s="226"/>
      <c r="N315" s="227"/>
      <c r="O315" s="227"/>
      <c r="P315" s="227"/>
      <c r="Q315" s="227"/>
      <c r="R315" s="227"/>
      <c r="S315" s="227"/>
      <c r="T315" s="22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29" t="s">
        <v>155</v>
      </c>
      <c r="AU315" s="229" t="s">
        <v>168</v>
      </c>
      <c r="AV315" s="13" t="s">
        <v>81</v>
      </c>
      <c r="AW315" s="13" t="s">
        <v>35</v>
      </c>
      <c r="AX315" s="13" t="s">
        <v>73</v>
      </c>
      <c r="AY315" s="229" t="s">
        <v>143</v>
      </c>
    </row>
    <row r="316" s="14" customFormat="1">
      <c r="A316" s="14"/>
      <c r="B316" s="230"/>
      <c r="C316" s="231"/>
      <c r="D316" s="221" t="s">
        <v>155</v>
      </c>
      <c r="E316" s="232" t="s">
        <v>19</v>
      </c>
      <c r="F316" s="233" t="s">
        <v>387</v>
      </c>
      <c r="G316" s="231"/>
      <c r="H316" s="234">
        <v>-3.5859999999999999</v>
      </c>
      <c r="I316" s="235"/>
      <c r="J316" s="231"/>
      <c r="K316" s="231"/>
      <c r="L316" s="236"/>
      <c r="M316" s="237"/>
      <c r="N316" s="238"/>
      <c r="O316" s="238"/>
      <c r="P316" s="238"/>
      <c r="Q316" s="238"/>
      <c r="R316" s="238"/>
      <c r="S316" s="238"/>
      <c r="T316" s="239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40" t="s">
        <v>155</v>
      </c>
      <c r="AU316" s="240" t="s">
        <v>168</v>
      </c>
      <c r="AV316" s="14" t="s">
        <v>151</v>
      </c>
      <c r="AW316" s="14" t="s">
        <v>35</v>
      </c>
      <c r="AX316" s="14" t="s">
        <v>73</v>
      </c>
      <c r="AY316" s="240" t="s">
        <v>143</v>
      </c>
    </row>
    <row r="317" s="13" customFormat="1">
      <c r="A317" s="13"/>
      <c r="B317" s="219"/>
      <c r="C317" s="220"/>
      <c r="D317" s="221" t="s">
        <v>155</v>
      </c>
      <c r="E317" s="222" t="s">
        <v>19</v>
      </c>
      <c r="F317" s="223" t="s">
        <v>388</v>
      </c>
      <c r="G317" s="220"/>
      <c r="H317" s="222" t="s">
        <v>19</v>
      </c>
      <c r="I317" s="224"/>
      <c r="J317" s="220"/>
      <c r="K317" s="220"/>
      <c r="L317" s="225"/>
      <c r="M317" s="226"/>
      <c r="N317" s="227"/>
      <c r="O317" s="227"/>
      <c r="P317" s="227"/>
      <c r="Q317" s="227"/>
      <c r="R317" s="227"/>
      <c r="S317" s="227"/>
      <c r="T317" s="228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29" t="s">
        <v>155</v>
      </c>
      <c r="AU317" s="229" t="s">
        <v>168</v>
      </c>
      <c r="AV317" s="13" t="s">
        <v>81</v>
      </c>
      <c r="AW317" s="13" t="s">
        <v>35</v>
      </c>
      <c r="AX317" s="13" t="s">
        <v>73</v>
      </c>
      <c r="AY317" s="229" t="s">
        <v>143</v>
      </c>
    </row>
    <row r="318" s="14" customFormat="1">
      <c r="A318" s="14"/>
      <c r="B318" s="230"/>
      <c r="C318" s="231"/>
      <c r="D318" s="221" t="s">
        <v>155</v>
      </c>
      <c r="E318" s="232" t="s">
        <v>19</v>
      </c>
      <c r="F318" s="233" t="s">
        <v>389</v>
      </c>
      <c r="G318" s="231"/>
      <c r="H318" s="234">
        <v>345.08800000000002</v>
      </c>
      <c r="I318" s="235"/>
      <c r="J318" s="231"/>
      <c r="K318" s="231"/>
      <c r="L318" s="236"/>
      <c r="M318" s="237"/>
      <c r="N318" s="238"/>
      <c r="O318" s="238"/>
      <c r="P318" s="238"/>
      <c r="Q318" s="238"/>
      <c r="R318" s="238"/>
      <c r="S318" s="238"/>
      <c r="T318" s="23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40" t="s">
        <v>155</v>
      </c>
      <c r="AU318" s="240" t="s">
        <v>168</v>
      </c>
      <c r="AV318" s="14" t="s">
        <v>151</v>
      </c>
      <c r="AW318" s="14" t="s">
        <v>35</v>
      </c>
      <c r="AX318" s="14" t="s">
        <v>73</v>
      </c>
      <c r="AY318" s="240" t="s">
        <v>143</v>
      </c>
    </row>
    <row r="319" s="13" customFormat="1">
      <c r="A319" s="13"/>
      <c r="B319" s="219"/>
      <c r="C319" s="220"/>
      <c r="D319" s="221" t="s">
        <v>155</v>
      </c>
      <c r="E319" s="222" t="s">
        <v>19</v>
      </c>
      <c r="F319" s="223" t="s">
        <v>374</v>
      </c>
      <c r="G319" s="220"/>
      <c r="H319" s="222" t="s">
        <v>19</v>
      </c>
      <c r="I319" s="224"/>
      <c r="J319" s="220"/>
      <c r="K319" s="220"/>
      <c r="L319" s="225"/>
      <c r="M319" s="226"/>
      <c r="N319" s="227"/>
      <c r="O319" s="227"/>
      <c r="P319" s="227"/>
      <c r="Q319" s="227"/>
      <c r="R319" s="227"/>
      <c r="S319" s="227"/>
      <c r="T319" s="22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29" t="s">
        <v>155</v>
      </c>
      <c r="AU319" s="229" t="s">
        <v>168</v>
      </c>
      <c r="AV319" s="13" t="s">
        <v>81</v>
      </c>
      <c r="AW319" s="13" t="s">
        <v>35</v>
      </c>
      <c r="AX319" s="13" t="s">
        <v>73</v>
      </c>
      <c r="AY319" s="229" t="s">
        <v>143</v>
      </c>
    </row>
    <row r="320" s="14" customFormat="1">
      <c r="A320" s="14"/>
      <c r="B320" s="230"/>
      <c r="C320" s="231"/>
      <c r="D320" s="221" t="s">
        <v>155</v>
      </c>
      <c r="E320" s="232" t="s">
        <v>19</v>
      </c>
      <c r="F320" s="233" t="s">
        <v>390</v>
      </c>
      <c r="G320" s="231"/>
      <c r="H320" s="234">
        <v>-38.475000000000001</v>
      </c>
      <c r="I320" s="235"/>
      <c r="J320" s="231"/>
      <c r="K320" s="231"/>
      <c r="L320" s="236"/>
      <c r="M320" s="237"/>
      <c r="N320" s="238"/>
      <c r="O320" s="238"/>
      <c r="P320" s="238"/>
      <c r="Q320" s="238"/>
      <c r="R320" s="238"/>
      <c r="S320" s="238"/>
      <c r="T320" s="239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40" t="s">
        <v>155</v>
      </c>
      <c r="AU320" s="240" t="s">
        <v>168</v>
      </c>
      <c r="AV320" s="14" t="s">
        <v>151</v>
      </c>
      <c r="AW320" s="14" t="s">
        <v>35</v>
      </c>
      <c r="AX320" s="14" t="s">
        <v>73</v>
      </c>
      <c r="AY320" s="240" t="s">
        <v>143</v>
      </c>
    </row>
    <row r="321" s="13" customFormat="1">
      <c r="A321" s="13"/>
      <c r="B321" s="219"/>
      <c r="C321" s="220"/>
      <c r="D321" s="221" t="s">
        <v>155</v>
      </c>
      <c r="E321" s="222" t="s">
        <v>19</v>
      </c>
      <c r="F321" s="223" t="s">
        <v>378</v>
      </c>
      <c r="G321" s="220"/>
      <c r="H321" s="222" t="s">
        <v>19</v>
      </c>
      <c r="I321" s="224"/>
      <c r="J321" s="220"/>
      <c r="K321" s="220"/>
      <c r="L321" s="225"/>
      <c r="M321" s="226"/>
      <c r="N321" s="227"/>
      <c r="O321" s="227"/>
      <c r="P321" s="227"/>
      <c r="Q321" s="227"/>
      <c r="R321" s="227"/>
      <c r="S321" s="227"/>
      <c r="T321" s="22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29" t="s">
        <v>155</v>
      </c>
      <c r="AU321" s="229" t="s">
        <v>168</v>
      </c>
      <c r="AV321" s="13" t="s">
        <v>81</v>
      </c>
      <c r="AW321" s="13" t="s">
        <v>35</v>
      </c>
      <c r="AX321" s="13" t="s">
        <v>73</v>
      </c>
      <c r="AY321" s="229" t="s">
        <v>143</v>
      </c>
    </row>
    <row r="322" s="14" customFormat="1">
      <c r="A322" s="14"/>
      <c r="B322" s="230"/>
      <c r="C322" s="231"/>
      <c r="D322" s="221" t="s">
        <v>155</v>
      </c>
      <c r="E322" s="232" t="s">
        <v>19</v>
      </c>
      <c r="F322" s="233" t="s">
        <v>391</v>
      </c>
      <c r="G322" s="231"/>
      <c r="H322" s="234">
        <v>-18.023</v>
      </c>
      <c r="I322" s="235"/>
      <c r="J322" s="231"/>
      <c r="K322" s="231"/>
      <c r="L322" s="236"/>
      <c r="M322" s="237"/>
      <c r="N322" s="238"/>
      <c r="O322" s="238"/>
      <c r="P322" s="238"/>
      <c r="Q322" s="238"/>
      <c r="R322" s="238"/>
      <c r="S322" s="238"/>
      <c r="T322" s="239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40" t="s">
        <v>155</v>
      </c>
      <c r="AU322" s="240" t="s">
        <v>168</v>
      </c>
      <c r="AV322" s="14" t="s">
        <v>151</v>
      </c>
      <c r="AW322" s="14" t="s">
        <v>35</v>
      </c>
      <c r="AX322" s="14" t="s">
        <v>73</v>
      </c>
      <c r="AY322" s="240" t="s">
        <v>143</v>
      </c>
    </row>
    <row r="323" s="14" customFormat="1">
      <c r="A323" s="14"/>
      <c r="B323" s="230"/>
      <c r="C323" s="231"/>
      <c r="D323" s="221" t="s">
        <v>155</v>
      </c>
      <c r="E323" s="232" t="s">
        <v>19</v>
      </c>
      <c r="F323" s="233" t="s">
        <v>392</v>
      </c>
      <c r="G323" s="231"/>
      <c r="H323" s="234">
        <v>-4.1859999999999999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40" t="s">
        <v>155</v>
      </c>
      <c r="AU323" s="240" t="s">
        <v>168</v>
      </c>
      <c r="AV323" s="14" t="s">
        <v>151</v>
      </c>
      <c r="AW323" s="14" t="s">
        <v>35</v>
      </c>
      <c r="AX323" s="14" t="s">
        <v>73</v>
      </c>
      <c r="AY323" s="240" t="s">
        <v>143</v>
      </c>
    </row>
    <row r="324" s="13" customFormat="1">
      <c r="A324" s="13"/>
      <c r="B324" s="219"/>
      <c r="C324" s="220"/>
      <c r="D324" s="221" t="s">
        <v>155</v>
      </c>
      <c r="E324" s="222" t="s">
        <v>19</v>
      </c>
      <c r="F324" s="223" t="s">
        <v>393</v>
      </c>
      <c r="G324" s="220"/>
      <c r="H324" s="222" t="s">
        <v>19</v>
      </c>
      <c r="I324" s="224"/>
      <c r="J324" s="220"/>
      <c r="K324" s="220"/>
      <c r="L324" s="225"/>
      <c r="M324" s="226"/>
      <c r="N324" s="227"/>
      <c r="O324" s="227"/>
      <c r="P324" s="227"/>
      <c r="Q324" s="227"/>
      <c r="R324" s="227"/>
      <c r="S324" s="227"/>
      <c r="T324" s="228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29" t="s">
        <v>155</v>
      </c>
      <c r="AU324" s="229" t="s">
        <v>168</v>
      </c>
      <c r="AV324" s="13" t="s">
        <v>81</v>
      </c>
      <c r="AW324" s="13" t="s">
        <v>35</v>
      </c>
      <c r="AX324" s="13" t="s">
        <v>73</v>
      </c>
      <c r="AY324" s="229" t="s">
        <v>143</v>
      </c>
    </row>
    <row r="325" s="14" customFormat="1">
      <c r="A325" s="14"/>
      <c r="B325" s="230"/>
      <c r="C325" s="231"/>
      <c r="D325" s="221" t="s">
        <v>155</v>
      </c>
      <c r="E325" s="232" t="s">
        <v>19</v>
      </c>
      <c r="F325" s="233" t="s">
        <v>394</v>
      </c>
      <c r="G325" s="231"/>
      <c r="H325" s="234">
        <v>344.91399999999999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0" t="s">
        <v>155</v>
      </c>
      <c r="AU325" s="240" t="s">
        <v>168</v>
      </c>
      <c r="AV325" s="14" t="s">
        <v>151</v>
      </c>
      <c r="AW325" s="14" t="s">
        <v>35</v>
      </c>
      <c r="AX325" s="14" t="s">
        <v>73</v>
      </c>
      <c r="AY325" s="240" t="s">
        <v>143</v>
      </c>
    </row>
    <row r="326" s="13" customFormat="1">
      <c r="A326" s="13"/>
      <c r="B326" s="219"/>
      <c r="C326" s="220"/>
      <c r="D326" s="221" t="s">
        <v>155</v>
      </c>
      <c r="E326" s="222" t="s">
        <v>19</v>
      </c>
      <c r="F326" s="223" t="s">
        <v>374</v>
      </c>
      <c r="G326" s="220"/>
      <c r="H326" s="222" t="s">
        <v>19</v>
      </c>
      <c r="I326" s="224"/>
      <c r="J326" s="220"/>
      <c r="K326" s="220"/>
      <c r="L326" s="225"/>
      <c r="M326" s="226"/>
      <c r="N326" s="227"/>
      <c r="O326" s="227"/>
      <c r="P326" s="227"/>
      <c r="Q326" s="227"/>
      <c r="R326" s="227"/>
      <c r="S326" s="227"/>
      <c r="T326" s="228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29" t="s">
        <v>155</v>
      </c>
      <c r="AU326" s="229" t="s">
        <v>168</v>
      </c>
      <c r="AV326" s="13" t="s">
        <v>81</v>
      </c>
      <c r="AW326" s="13" t="s">
        <v>35</v>
      </c>
      <c r="AX326" s="13" t="s">
        <v>73</v>
      </c>
      <c r="AY326" s="229" t="s">
        <v>143</v>
      </c>
    </row>
    <row r="327" s="14" customFormat="1">
      <c r="A327" s="14"/>
      <c r="B327" s="230"/>
      <c r="C327" s="231"/>
      <c r="D327" s="221" t="s">
        <v>155</v>
      </c>
      <c r="E327" s="232" t="s">
        <v>19</v>
      </c>
      <c r="F327" s="233" t="s">
        <v>395</v>
      </c>
      <c r="G327" s="231"/>
      <c r="H327" s="234">
        <v>-4.0499999999999998</v>
      </c>
      <c r="I327" s="235"/>
      <c r="J327" s="231"/>
      <c r="K327" s="231"/>
      <c r="L327" s="236"/>
      <c r="M327" s="237"/>
      <c r="N327" s="238"/>
      <c r="O327" s="238"/>
      <c r="P327" s="238"/>
      <c r="Q327" s="238"/>
      <c r="R327" s="238"/>
      <c r="S327" s="238"/>
      <c r="T327" s="239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0" t="s">
        <v>155</v>
      </c>
      <c r="AU327" s="240" t="s">
        <v>168</v>
      </c>
      <c r="AV327" s="14" t="s">
        <v>151</v>
      </c>
      <c r="AW327" s="14" t="s">
        <v>35</v>
      </c>
      <c r="AX327" s="14" t="s">
        <v>73</v>
      </c>
      <c r="AY327" s="240" t="s">
        <v>143</v>
      </c>
    </row>
    <row r="328" s="14" customFormat="1">
      <c r="A328" s="14"/>
      <c r="B328" s="230"/>
      <c r="C328" s="231"/>
      <c r="D328" s="221" t="s">
        <v>155</v>
      </c>
      <c r="E328" s="232" t="s">
        <v>19</v>
      </c>
      <c r="F328" s="233" t="s">
        <v>396</v>
      </c>
      <c r="G328" s="231"/>
      <c r="H328" s="234">
        <v>-2.1600000000000001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40" t="s">
        <v>155</v>
      </c>
      <c r="AU328" s="240" t="s">
        <v>168</v>
      </c>
      <c r="AV328" s="14" t="s">
        <v>151</v>
      </c>
      <c r="AW328" s="14" t="s">
        <v>35</v>
      </c>
      <c r="AX328" s="14" t="s">
        <v>73</v>
      </c>
      <c r="AY328" s="240" t="s">
        <v>143</v>
      </c>
    </row>
    <row r="329" s="14" customFormat="1">
      <c r="A329" s="14"/>
      <c r="B329" s="230"/>
      <c r="C329" s="231"/>
      <c r="D329" s="221" t="s">
        <v>155</v>
      </c>
      <c r="E329" s="232" t="s">
        <v>19</v>
      </c>
      <c r="F329" s="233" t="s">
        <v>397</v>
      </c>
      <c r="G329" s="231"/>
      <c r="H329" s="234">
        <v>-14.58</v>
      </c>
      <c r="I329" s="235"/>
      <c r="J329" s="231"/>
      <c r="K329" s="231"/>
      <c r="L329" s="236"/>
      <c r="M329" s="237"/>
      <c r="N329" s="238"/>
      <c r="O329" s="238"/>
      <c r="P329" s="238"/>
      <c r="Q329" s="238"/>
      <c r="R329" s="238"/>
      <c r="S329" s="238"/>
      <c r="T329" s="239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40" t="s">
        <v>155</v>
      </c>
      <c r="AU329" s="240" t="s">
        <v>168</v>
      </c>
      <c r="AV329" s="14" t="s">
        <v>151</v>
      </c>
      <c r="AW329" s="14" t="s">
        <v>35</v>
      </c>
      <c r="AX329" s="14" t="s">
        <v>73</v>
      </c>
      <c r="AY329" s="240" t="s">
        <v>143</v>
      </c>
    </row>
    <row r="330" s="14" customFormat="1">
      <c r="A330" s="14"/>
      <c r="B330" s="230"/>
      <c r="C330" s="231"/>
      <c r="D330" s="221" t="s">
        <v>155</v>
      </c>
      <c r="E330" s="232" t="s">
        <v>19</v>
      </c>
      <c r="F330" s="233" t="s">
        <v>398</v>
      </c>
      <c r="G330" s="231"/>
      <c r="H330" s="234">
        <v>-19.440000000000001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40" t="s">
        <v>155</v>
      </c>
      <c r="AU330" s="240" t="s">
        <v>168</v>
      </c>
      <c r="AV330" s="14" t="s">
        <v>151</v>
      </c>
      <c r="AW330" s="14" t="s">
        <v>35</v>
      </c>
      <c r="AX330" s="14" t="s">
        <v>73</v>
      </c>
      <c r="AY330" s="240" t="s">
        <v>143</v>
      </c>
    </row>
    <row r="331" s="13" customFormat="1">
      <c r="A331" s="13"/>
      <c r="B331" s="219"/>
      <c r="C331" s="220"/>
      <c r="D331" s="221" t="s">
        <v>155</v>
      </c>
      <c r="E331" s="222" t="s">
        <v>19</v>
      </c>
      <c r="F331" s="223" t="s">
        <v>378</v>
      </c>
      <c r="G331" s="220"/>
      <c r="H331" s="222" t="s">
        <v>19</v>
      </c>
      <c r="I331" s="224"/>
      <c r="J331" s="220"/>
      <c r="K331" s="220"/>
      <c r="L331" s="225"/>
      <c r="M331" s="226"/>
      <c r="N331" s="227"/>
      <c r="O331" s="227"/>
      <c r="P331" s="227"/>
      <c r="Q331" s="227"/>
      <c r="R331" s="227"/>
      <c r="S331" s="227"/>
      <c r="T331" s="228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29" t="s">
        <v>155</v>
      </c>
      <c r="AU331" s="229" t="s">
        <v>168</v>
      </c>
      <c r="AV331" s="13" t="s">
        <v>81</v>
      </c>
      <c r="AW331" s="13" t="s">
        <v>35</v>
      </c>
      <c r="AX331" s="13" t="s">
        <v>73</v>
      </c>
      <c r="AY331" s="229" t="s">
        <v>143</v>
      </c>
    </row>
    <row r="332" s="14" customFormat="1">
      <c r="A332" s="14"/>
      <c r="B332" s="230"/>
      <c r="C332" s="231"/>
      <c r="D332" s="221" t="s">
        <v>155</v>
      </c>
      <c r="E332" s="232" t="s">
        <v>19</v>
      </c>
      <c r="F332" s="233" t="s">
        <v>399</v>
      </c>
      <c r="G332" s="231"/>
      <c r="H332" s="234">
        <v>-3.004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0" t="s">
        <v>155</v>
      </c>
      <c r="AU332" s="240" t="s">
        <v>168</v>
      </c>
      <c r="AV332" s="14" t="s">
        <v>151</v>
      </c>
      <c r="AW332" s="14" t="s">
        <v>35</v>
      </c>
      <c r="AX332" s="14" t="s">
        <v>73</v>
      </c>
      <c r="AY332" s="240" t="s">
        <v>143</v>
      </c>
    </row>
    <row r="333" s="14" customFormat="1">
      <c r="A333" s="14"/>
      <c r="B333" s="230"/>
      <c r="C333" s="231"/>
      <c r="D333" s="221" t="s">
        <v>155</v>
      </c>
      <c r="E333" s="232" t="s">
        <v>19</v>
      </c>
      <c r="F333" s="233" t="s">
        <v>400</v>
      </c>
      <c r="G333" s="231"/>
      <c r="H333" s="234">
        <v>-0.69799999999999995</v>
      </c>
      <c r="I333" s="235"/>
      <c r="J333" s="231"/>
      <c r="K333" s="231"/>
      <c r="L333" s="236"/>
      <c r="M333" s="237"/>
      <c r="N333" s="238"/>
      <c r="O333" s="238"/>
      <c r="P333" s="238"/>
      <c r="Q333" s="238"/>
      <c r="R333" s="238"/>
      <c r="S333" s="238"/>
      <c r="T333" s="239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0" t="s">
        <v>155</v>
      </c>
      <c r="AU333" s="240" t="s">
        <v>168</v>
      </c>
      <c r="AV333" s="14" t="s">
        <v>151</v>
      </c>
      <c r="AW333" s="14" t="s">
        <v>35</v>
      </c>
      <c r="AX333" s="14" t="s">
        <v>73</v>
      </c>
      <c r="AY333" s="240" t="s">
        <v>143</v>
      </c>
    </row>
    <row r="334" s="13" customFormat="1">
      <c r="A334" s="13"/>
      <c r="B334" s="219"/>
      <c r="C334" s="220"/>
      <c r="D334" s="221" t="s">
        <v>155</v>
      </c>
      <c r="E334" s="222" t="s">
        <v>19</v>
      </c>
      <c r="F334" s="223" t="s">
        <v>386</v>
      </c>
      <c r="G334" s="220"/>
      <c r="H334" s="222" t="s">
        <v>19</v>
      </c>
      <c r="I334" s="224"/>
      <c r="J334" s="220"/>
      <c r="K334" s="220"/>
      <c r="L334" s="225"/>
      <c r="M334" s="226"/>
      <c r="N334" s="227"/>
      <c r="O334" s="227"/>
      <c r="P334" s="227"/>
      <c r="Q334" s="227"/>
      <c r="R334" s="227"/>
      <c r="S334" s="227"/>
      <c r="T334" s="228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29" t="s">
        <v>155</v>
      </c>
      <c r="AU334" s="229" t="s">
        <v>168</v>
      </c>
      <c r="AV334" s="13" t="s">
        <v>81</v>
      </c>
      <c r="AW334" s="13" t="s">
        <v>35</v>
      </c>
      <c r="AX334" s="13" t="s">
        <v>73</v>
      </c>
      <c r="AY334" s="229" t="s">
        <v>143</v>
      </c>
    </row>
    <row r="335" s="14" customFormat="1">
      <c r="A335" s="14"/>
      <c r="B335" s="230"/>
      <c r="C335" s="231"/>
      <c r="D335" s="221" t="s">
        <v>155</v>
      </c>
      <c r="E335" s="232" t="s">
        <v>19</v>
      </c>
      <c r="F335" s="233" t="s">
        <v>401</v>
      </c>
      <c r="G335" s="231"/>
      <c r="H335" s="234">
        <v>-1.4339999999999999</v>
      </c>
      <c r="I335" s="235"/>
      <c r="J335" s="231"/>
      <c r="K335" s="231"/>
      <c r="L335" s="236"/>
      <c r="M335" s="237"/>
      <c r="N335" s="238"/>
      <c r="O335" s="238"/>
      <c r="P335" s="238"/>
      <c r="Q335" s="238"/>
      <c r="R335" s="238"/>
      <c r="S335" s="238"/>
      <c r="T335" s="239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40" t="s">
        <v>155</v>
      </c>
      <c r="AU335" s="240" t="s">
        <v>168</v>
      </c>
      <c r="AV335" s="14" t="s">
        <v>151</v>
      </c>
      <c r="AW335" s="14" t="s">
        <v>35</v>
      </c>
      <c r="AX335" s="14" t="s">
        <v>73</v>
      </c>
      <c r="AY335" s="240" t="s">
        <v>143</v>
      </c>
    </row>
    <row r="336" s="15" customFormat="1">
      <c r="A336" s="15"/>
      <c r="B336" s="241"/>
      <c r="C336" s="242"/>
      <c r="D336" s="221" t="s">
        <v>155</v>
      </c>
      <c r="E336" s="243" t="s">
        <v>19</v>
      </c>
      <c r="F336" s="244" t="s">
        <v>159</v>
      </c>
      <c r="G336" s="242"/>
      <c r="H336" s="245">
        <v>1846.4260000000002</v>
      </c>
      <c r="I336" s="246"/>
      <c r="J336" s="242"/>
      <c r="K336" s="242"/>
      <c r="L336" s="247"/>
      <c r="M336" s="248"/>
      <c r="N336" s="249"/>
      <c r="O336" s="249"/>
      <c r="P336" s="249"/>
      <c r="Q336" s="249"/>
      <c r="R336" s="249"/>
      <c r="S336" s="249"/>
      <c r="T336" s="250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51" t="s">
        <v>155</v>
      </c>
      <c r="AU336" s="251" t="s">
        <v>168</v>
      </c>
      <c r="AV336" s="15" t="s">
        <v>150</v>
      </c>
      <c r="AW336" s="15" t="s">
        <v>35</v>
      </c>
      <c r="AX336" s="15" t="s">
        <v>81</v>
      </c>
      <c r="AY336" s="251" t="s">
        <v>143</v>
      </c>
    </row>
    <row r="337" s="2" customFormat="1" ht="16.5" customHeight="1">
      <c r="A337" s="39"/>
      <c r="B337" s="40"/>
      <c r="C337" s="253" t="s">
        <v>402</v>
      </c>
      <c r="D337" s="253" t="s">
        <v>209</v>
      </c>
      <c r="E337" s="254" t="s">
        <v>403</v>
      </c>
      <c r="F337" s="255" t="s">
        <v>404</v>
      </c>
      <c r="G337" s="256" t="s">
        <v>148</v>
      </c>
      <c r="H337" s="257">
        <v>1938.7470000000001</v>
      </c>
      <c r="I337" s="258"/>
      <c r="J337" s="259">
        <f>ROUND(I337*H337,2)</f>
        <v>0</v>
      </c>
      <c r="K337" s="255" t="s">
        <v>149</v>
      </c>
      <c r="L337" s="260"/>
      <c r="M337" s="261" t="s">
        <v>19</v>
      </c>
      <c r="N337" s="262" t="s">
        <v>45</v>
      </c>
      <c r="O337" s="85"/>
      <c r="P337" s="210">
        <f>O337*H337</f>
        <v>0</v>
      </c>
      <c r="Q337" s="210">
        <v>0.0023999999999999998</v>
      </c>
      <c r="R337" s="210">
        <f>Q337*H337</f>
        <v>4.6529927999999998</v>
      </c>
      <c r="S337" s="210">
        <v>0</v>
      </c>
      <c r="T337" s="211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12" t="s">
        <v>201</v>
      </c>
      <c r="AT337" s="212" t="s">
        <v>209</v>
      </c>
      <c r="AU337" s="212" t="s">
        <v>168</v>
      </c>
      <c r="AY337" s="18" t="s">
        <v>143</v>
      </c>
      <c r="BE337" s="213">
        <f>IF(N337="základní",J337,0)</f>
        <v>0</v>
      </c>
      <c r="BF337" s="213">
        <f>IF(N337="snížená",J337,0)</f>
        <v>0</v>
      </c>
      <c r="BG337" s="213">
        <f>IF(N337="zákl. přenesená",J337,0)</f>
        <v>0</v>
      </c>
      <c r="BH337" s="213">
        <f>IF(N337="sníž. přenesená",J337,0)</f>
        <v>0</v>
      </c>
      <c r="BI337" s="213">
        <f>IF(N337="nulová",J337,0)</f>
        <v>0</v>
      </c>
      <c r="BJ337" s="18" t="s">
        <v>151</v>
      </c>
      <c r="BK337" s="213">
        <f>ROUND(I337*H337,2)</f>
        <v>0</v>
      </c>
      <c r="BL337" s="18" t="s">
        <v>150</v>
      </c>
      <c r="BM337" s="212" t="s">
        <v>405</v>
      </c>
    </row>
    <row r="338" s="14" customFormat="1">
      <c r="A338" s="14"/>
      <c r="B338" s="230"/>
      <c r="C338" s="231"/>
      <c r="D338" s="221" t="s">
        <v>155</v>
      </c>
      <c r="E338" s="231"/>
      <c r="F338" s="233" t="s">
        <v>406</v>
      </c>
      <c r="G338" s="231"/>
      <c r="H338" s="234">
        <v>1938.7470000000001</v>
      </c>
      <c r="I338" s="235"/>
      <c r="J338" s="231"/>
      <c r="K338" s="231"/>
      <c r="L338" s="236"/>
      <c r="M338" s="237"/>
      <c r="N338" s="238"/>
      <c r="O338" s="238"/>
      <c r="P338" s="238"/>
      <c r="Q338" s="238"/>
      <c r="R338" s="238"/>
      <c r="S338" s="238"/>
      <c r="T338" s="239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40" t="s">
        <v>155</v>
      </c>
      <c r="AU338" s="240" t="s">
        <v>168</v>
      </c>
      <c r="AV338" s="14" t="s">
        <v>151</v>
      </c>
      <c r="AW338" s="14" t="s">
        <v>4</v>
      </c>
      <c r="AX338" s="14" t="s">
        <v>81</v>
      </c>
      <c r="AY338" s="240" t="s">
        <v>143</v>
      </c>
    </row>
    <row r="339" s="2" customFormat="1" ht="24.15" customHeight="1">
      <c r="A339" s="39"/>
      <c r="B339" s="40"/>
      <c r="C339" s="201" t="s">
        <v>407</v>
      </c>
      <c r="D339" s="201" t="s">
        <v>145</v>
      </c>
      <c r="E339" s="202" t="s">
        <v>408</v>
      </c>
      <c r="F339" s="203" t="s">
        <v>409</v>
      </c>
      <c r="G339" s="204" t="s">
        <v>148</v>
      </c>
      <c r="H339" s="205">
        <v>1846.4259999999999</v>
      </c>
      <c r="I339" s="206"/>
      <c r="J339" s="207">
        <f>ROUND(I339*H339,2)</f>
        <v>0</v>
      </c>
      <c r="K339" s="203" t="s">
        <v>149</v>
      </c>
      <c r="L339" s="45"/>
      <c r="M339" s="208" t="s">
        <v>19</v>
      </c>
      <c r="N339" s="209" t="s">
        <v>45</v>
      </c>
      <c r="O339" s="85"/>
      <c r="P339" s="210">
        <f>O339*H339</f>
        <v>0</v>
      </c>
      <c r="Q339" s="210">
        <v>8.0000000000000007E-05</v>
      </c>
      <c r="R339" s="210">
        <f>Q339*H339</f>
        <v>0.14771408</v>
      </c>
      <c r="S339" s="210">
        <v>0</v>
      </c>
      <c r="T339" s="211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12" t="s">
        <v>150</v>
      </c>
      <c r="AT339" s="212" t="s">
        <v>145</v>
      </c>
      <c r="AU339" s="212" t="s">
        <v>168</v>
      </c>
      <c r="AY339" s="18" t="s">
        <v>143</v>
      </c>
      <c r="BE339" s="213">
        <f>IF(N339="základní",J339,0)</f>
        <v>0</v>
      </c>
      <c r="BF339" s="213">
        <f>IF(N339="snížená",J339,0)</f>
        <v>0</v>
      </c>
      <c r="BG339" s="213">
        <f>IF(N339="zákl. přenesená",J339,0)</f>
        <v>0</v>
      </c>
      <c r="BH339" s="213">
        <f>IF(N339="sníž. přenesená",J339,0)</f>
        <v>0</v>
      </c>
      <c r="BI339" s="213">
        <f>IF(N339="nulová",J339,0)</f>
        <v>0</v>
      </c>
      <c r="BJ339" s="18" t="s">
        <v>151</v>
      </c>
      <c r="BK339" s="213">
        <f>ROUND(I339*H339,2)</f>
        <v>0</v>
      </c>
      <c r="BL339" s="18" t="s">
        <v>150</v>
      </c>
      <c r="BM339" s="212" t="s">
        <v>410</v>
      </c>
    </row>
    <row r="340" s="2" customFormat="1">
      <c r="A340" s="39"/>
      <c r="B340" s="40"/>
      <c r="C340" s="41"/>
      <c r="D340" s="214" t="s">
        <v>153</v>
      </c>
      <c r="E340" s="41"/>
      <c r="F340" s="215" t="s">
        <v>411</v>
      </c>
      <c r="G340" s="41"/>
      <c r="H340" s="41"/>
      <c r="I340" s="216"/>
      <c r="J340" s="41"/>
      <c r="K340" s="41"/>
      <c r="L340" s="45"/>
      <c r="M340" s="217"/>
      <c r="N340" s="218"/>
      <c r="O340" s="85"/>
      <c r="P340" s="85"/>
      <c r="Q340" s="85"/>
      <c r="R340" s="85"/>
      <c r="S340" s="85"/>
      <c r="T340" s="86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T340" s="18" t="s">
        <v>153</v>
      </c>
      <c r="AU340" s="18" t="s">
        <v>168</v>
      </c>
    </row>
    <row r="341" s="2" customFormat="1" ht="16.5" customHeight="1">
      <c r="A341" s="39"/>
      <c r="B341" s="40"/>
      <c r="C341" s="201" t="s">
        <v>412</v>
      </c>
      <c r="D341" s="201" t="s">
        <v>145</v>
      </c>
      <c r="E341" s="202" t="s">
        <v>413</v>
      </c>
      <c r="F341" s="203" t="s">
        <v>414</v>
      </c>
      <c r="G341" s="204" t="s">
        <v>148</v>
      </c>
      <c r="H341" s="205">
        <v>1846.4259999999999</v>
      </c>
      <c r="I341" s="206"/>
      <c r="J341" s="207">
        <f>ROUND(I341*H341,2)</f>
        <v>0</v>
      </c>
      <c r="K341" s="203" t="s">
        <v>149</v>
      </c>
      <c r="L341" s="45"/>
      <c r="M341" s="208" t="s">
        <v>19</v>
      </c>
      <c r="N341" s="209" t="s">
        <v>45</v>
      </c>
      <c r="O341" s="85"/>
      <c r="P341" s="210">
        <f>O341*H341</f>
        <v>0</v>
      </c>
      <c r="Q341" s="210">
        <v>0.00022000000000000001</v>
      </c>
      <c r="R341" s="210">
        <f>Q341*H341</f>
        <v>0.40621372</v>
      </c>
      <c r="S341" s="210">
        <v>0</v>
      </c>
      <c r="T341" s="211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12" t="s">
        <v>150</v>
      </c>
      <c r="AT341" s="212" t="s">
        <v>145</v>
      </c>
      <c r="AU341" s="212" t="s">
        <v>168</v>
      </c>
      <c r="AY341" s="18" t="s">
        <v>143</v>
      </c>
      <c r="BE341" s="213">
        <f>IF(N341="základní",J341,0)</f>
        <v>0</v>
      </c>
      <c r="BF341" s="213">
        <f>IF(N341="snížená",J341,0)</f>
        <v>0</v>
      </c>
      <c r="BG341" s="213">
        <f>IF(N341="zákl. přenesená",J341,0)</f>
        <v>0</v>
      </c>
      <c r="BH341" s="213">
        <f>IF(N341="sníž. přenesená",J341,0)</f>
        <v>0</v>
      </c>
      <c r="BI341" s="213">
        <f>IF(N341="nulová",J341,0)</f>
        <v>0</v>
      </c>
      <c r="BJ341" s="18" t="s">
        <v>151</v>
      </c>
      <c r="BK341" s="213">
        <f>ROUND(I341*H341,2)</f>
        <v>0</v>
      </c>
      <c r="BL341" s="18" t="s">
        <v>150</v>
      </c>
      <c r="BM341" s="212" t="s">
        <v>415</v>
      </c>
    </row>
    <row r="342" s="2" customFormat="1">
      <c r="A342" s="39"/>
      <c r="B342" s="40"/>
      <c r="C342" s="41"/>
      <c r="D342" s="214" t="s">
        <v>153</v>
      </c>
      <c r="E342" s="41"/>
      <c r="F342" s="215" t="s">
        <v>416</v>
      </c>
      <c r="G342" s="41"/>
      <c r="H342" s="41"/>
      <c r="I342" s="216"/>
      <c r="J342" s="41"/>
      <c r="K342" s="41"/>
      <c r="L342" s="45"/>
      <c r="M342" s="217"/>
      <c r="N342" s="218"/>
      <c r="O342" s="85"/>
      <c r="P342" s="85"/>
      <c r="Q342" s="85"/>
      <c r="R342" s="85"/>
      <c r="S342" s="85"/>
      <c r="T342" s="86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T342" s="18" t="s">
        <v>153</v>
      </c>
      <c r="AU342" s="18" t="s">
        <v>168</v>
      </c>
    </row>
    <row r="343" s="2" customFormat="1" ht="24.15" customHeight="1">
      <c r="A343" s="39"/>
      <c r="B343" s="40"/>
      <c r="C343" s="201" t="s">
        <v>417</v>
      </c>
      <c r="D343" s="201" t="s">
        <v>145</v>
      </c>
      <c r="E343" s="202" t="s">
        <v>418</v>
      </c>
      <c r="F343" s="203" t="s">
        <v>419</v>
      </c>
      <c r="G343" s="204" t="s">
        <v>148</v>
      </c>
      <c r="H343" s="205">
        <v>1846.4259999999999</v>
      </c>
      <c r="I343" s="206"/>
      <c r="J343" s="207">
        <f>ROUND(I343*H343,2)</f>
        <v>0</v>
      </c>
      <c r="K343" s="203" t="s">
        <v>149</v>
      </c>
      <c r="L343" s="45"/>
      <c r="M343" s="208" t="s">
        <v>19</v>
      </c>
      <c r="N343" s="209" t="s">
        <v>45</v>
      </c>
      <c r="O343" s="85"/>
      <c r="P343" s="210">
        <f>O343*H343</f>
        <v>0</v>
      </c>
      <c r="Q343" s="210">
        <v>0.0028500000000000001</v>
      </c>
      <c r="R343" s="210">
        <f>Q343*H343</f>
        <v>5.2623141000000002</v>
      </c>
      <c r="S343" s="210">
        <v>0</v>
      </c>
      <c r="T343" s="211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12" t="s">
        <v>150</v>
      </c>
      <c r="AT343" s="212" t="s">
        <v>145</v>
      </c>
      <c r="AU343" s="212" t="s">
        <v>168</v>
      </c>
      <c r="AY343" s="18" t="s">
        <v>143</v>
      </c>
      <c r="BE343" s="213">
        <f>IF(N343="základní",J343,0)</f>
        <v>0</v>
      </c>
      <c r="BF343" s="213">
        <f>IF(N343="snížená",J343,0)</f>
        <v>0</v>
      </c>
      <c r="BG343" s="213">
        <f>IF(N343="zákl. přenesená",J343,0)</f>
        <v>0</v>
      </c>
      <c r="BH343" s="213">
        <f>IF(N343="sníž. přenesená",J343,0)</f>
        <v>0</v>
      </c>
      <c r="BI343" s="213">
        <f>IF(N343="nulová",J343,0)</f>
        <v>0</v>
      </c>
      <c r="BJ343" s="18" t="s">
        <v>151</v>
      </c>
      <c r="BK343" s="213">
        <f>ROUND(I343*H343,2)</f>
        <v>0</v>
      </c>
      <c r="BL343" s="18" t="s">
        <v>150</v>
      </c>
      <c r="BM343" s="212" t="s">
        <v>420</v>
      </c>
    </row>
    <row r="344" s="2" customFormat="1">
      <c r="A344" s="39"/>
      <c r="B344" s="40"/>
      <c r="C344" s="41"/>
      <c r="D344" s="214" t="s">
        <v>153</v>
      </c>
      <c r="E344" s="41"/>
      <c r="F344" s="215" t="s">
        <v>421</v>
      </c>
      <c r="G344" s="41"/>
      <c r="H344" s="41"/>
      <c r="I344" s="216"/>
      <c r="J344" s="41"/>
      <c r="K344" s="41"/>
      <c r="L344" s="45"/>
      <c r="M344" s="217"/>
      <c r="N344" s="218"/>
      <c r="O344" s="85"/>
      <c r="P344" s="85"/>
      <c r="Q344" s="85"/>
      <c r="R344" s="85"/>
      <c r="S344" s="85"/>
      <c r="T344" s="86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T344" s="18" t="s">
        <v>153</v>
      </c>
      <c r="AU344" s="18" t="s">
        <v>168</v>
      </c>
    </row>
    <row r="345" s="2" customFormat="1" ht="16.5" customHeight="1">
      <c r="A345" s="39"/>
      <c r="B345" s="40"/>
      <c r="C345" s="201" t="s">
        <v>422</v>
      </c>
      <c r="D345" s="201" t="s">
        <v>145</v>
      </c>
      <c r="E345" s="202" t="s">
        <v>362</v>
      </c>
      <c r="F345" s="203" t="s">
        <v>363</v>
      </c>
      <c r="G345" s="204" t="s">
        <v>148</v>
      </c>
      <c r="H345" s="205">
        <v>89.543999999999997</v>
      </c>
      <c r="I345" s="206"/>
      <c r="J345" s="207">
        <f>ROUND(I345*H345,2)</f>
        <v>0</v>
      </c>
      <c r="K345" s="203" t="s">
        <v>149</v>
      </c>
      <c r="L345" s="45"/>
      <c r="M345" s="208" t="s">
        <v>19</v>
      </c>
      <c r="N345" s="209" t="s">
        <v>45</v>
      </c>
      <c r="O345" s="85"/>
      <c r="P345" s="210">
        <f>O345*H345</f>
        <v>0</v>
      </c>
      <c r="Q345" s="210">
        <v>0.00025999999999999998</v>
      </c>
      <c r="R345" s="210">
        <f>Q345*H345</f>
        <v>0.023281439999999997</v>
      </c>
      <c r="S345" s="210">
        <v>0</v>
      </c>
      <c r="T345" s="21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12" t="s">
        <v>150</v>
      </c>
      <c r="AT345" s="212" t="s">
        <v>145</v>
      </c>
      <c r="AU345" s="212" t="s">
        <v>168</v>
      </c>
      <c r="AY345" s="18" t="s">
        <v>143</v>
      </c>
      <c r="BE345" s="213">
        <f>IF(N345="základní",J345,0)</f>
        <v>0</v>
      </c>
      <c r="BF345" s="213">
        <f>IF(N345="snížená",J345,0)</f>
        <v>0</v>
      </c>
      <c r="BG345" s="213">
        <f>IF(N345="zákl. přenesená",J345,0)</f>
        <v>0</v>
      </c>
      <c r="BH345" s="213">
        <f>IF(N345="sníž. přenesená",J345,0)</f>
        <v>0</v>
      </c>
      <c r="BI345" s="213">
        <f>IF(N345="nulová",J345,0)</f>
        <v>0</v>
      </c>
      <c r="BJ345" s="18" t="s">
        <v>151</v>
      </c>
      <c r="BK345" s="213">
        <f>ROUND(I345*H345,2)</f>
        <v>0</v>
      </c>
      <c r="BL345" s="18" t="s">
        <v>150</v>
      </c>
      <c r="BM345" s="212" t="s">
        <v>423</v>
      </c>
    </row>
    <row r="346" s="2" customFormat="1">
      <c r="A346" s="39"/>
      <c r="B346" s="40"/>
      <c r="C346" s="41"/>
      <c r="D346" s="214" t="s">
        <v>153</v>
      </c>
      <c r="E346" s="41"/>
      <c r="F346" s="215" t="s">
        <v>365</v>
      </c>
      <c r="G346" s="41"/>
      <c r="H346" s="41"/>
      <c r="I346" s="216"/>
      <c r="J346" s="41"/>
      <c r="K346" s="41"/>
      <c r="L346" s="45"/>
      <c r="M346" s="217"/>
      <c r="N346" s="218"/>
      <c r="O346" s="85"/>
      <c r="P346" s="85"/>
      <c r="Q346" s="85"/>
      <c r="R346" s="85"/>
      <c r="S346" s="85"/>
      <c r="T346" s="86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T346" s="18" t="s">
        <v>153</v>
      </c>
      <c r="AU346" s="18" t="s">
        <v>168</v>
      </c>
    </row>
    <row r="347" s="2" customFormat="1" ht="37.8" customHeight="1">
      <c r="A347" s="39"/>
      <c r="B347" s="40"/>
      <c r="C347" s="201" t="s">
        <v>424</v>
      </c>
      <c r="D347" s="201" t="s">
        <v>145</v>
      </c>
      <c r="E347" s="202" t="s">
        <v>367</v>
      </c>
      <c r="F347" s="203" t="s">
        <v>368</v>
      </c>
      <c r="G347" s="204" t="s">
        <v>148</v>
      </c>
      <c r="H347" s="205">
        <v>89.543999999999997</v>
      </c>
      <c r="I347" s="206"/>
      <c r="J347" s="207">
        <f>ROUND(I347*H347,2)</f>
        <v>0</v>
      </c>
      <c r="K347" s="203" t="s">
        <v>149</v>
      </c>
      <c r="L347" s="45"/>
      <c r="M347" s="208" t="s">
        <v>19</v>
      </c>
      <c r="N347" s="209" t="s">
        <v>45</v>
      </c>
      <c r="O347" s="85"/>
      <c r="P347" s="210">
        <f>O347*H347</f>
        <v>0</v>
      </c>
      <c r="Q347" s="210">
        <v>0.0086</v>
      </c>
      <c r="R347" s="210">
        <f>Q347*H347</f>
        <v>0.77007839999999994</v>
      </c>
      <c r="S347" s="210">
        <v>0</v>
      </c>
      <c r="T347" s="21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12" t="s">
        <v>150</v>
      </c>
      <c r="AT347" s="212" t="s">
        <v>145</v>
      </c>
      <c r="AU347" s="212" t="s">
        <v>168</v>
      </c>
      <c r="AY347" s="18" t="s">
        <v>143</v>
      </c>
      <c r="BE347" s="213">
        <f>IF(N347="základní",J347,0)</f>
        <v>0</v>
      </c>
      <c r="BF347" s="213">
        <f>IF(N347="snížená",J347,0)</f>
        <v>0</v>
      </c>
      <c r="BG347" s="213">
        <f>IF(N347="zákl. přenesená",J347,0)</f>
        <v>0</v>
      </c>
      <c r="BH347" s="213">
        <f>IF(N347="sníž. přenesená",J347,0)</f>
        <v>0</v>
      </c>
      <c r="BI347" s="213">
        <f>IF(N347="nulová",J347,0)</f>
        <v>0</v>
      </c>
      <c r="BJ347" s="18" t="s">
        <v>151</v>
      </c>
      <c r="BK347" s="213">
        <f>ROUND(I347*H347,2)</f>
        <v>0</v>
      </c>
      <c r="BL347" s="18" t="s">
        <v>150</v>
      </c>
      <c r="BM347" s="212" t="s">
        <v>425</v>
      </c>
    </row>
    <row r="348" s="2" customFormat="1">
      <c r="A348" s="39"/>
      <c r="B348" s="40"/>
      <c r="C348" s="41"/>
      <c r="D348" s="214" t="s">
        <v>153</v>
      </c>
      <c r="E348" s="41"/>
      <c r="F348" s="215" t="s">
        <v>370</v>
      </c>
      <c r="G348" s="41"/>
      <c r="H348" s="41"/>
      <c r="I348" s="216"/>
      <c r="J348" s="41"/>
      <c r="K348" s="41"/>
      <c r="L348" s="45"/>
      <c r="M348" s="217"/>
      <c r="N348" s="218"/>
      <c r="O348" s="85"/>
      <c r="P348" s="85"/>
      <c r="Q348" s="85"/>
      <c r="R348" s="85"/>
      <c r="S348" s="85"/>
      <c r="T348" s="86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T348" s="18" t="s">
        <v>153</v>
      </c>
      <c r="AU348" s="18" t="s">
        <v>168</v>
      </c>
    </row>
    <row r="349" s="13" customFormat="1">
      <c r="A349" s="13"/>
      <c r="B349" s="219"/>
      <c r="C349" s="220"/>
      <c r="D349" s="221" t="s">
        <v>155</v>
      </c>
      <c r="E349" s="222" t="s">
        <v>19</v>
      </c>
      <c r="F349" s="223" t="s">
        <v>426</v>
      </c>
      <c r="G349" s="220"/>
      <c r="H349" s="222" t="s">
        <v>19</v>
      </c>
      <c r="I349" s="224"/>
      <c r="J349" s="220"/>
      <c r="K349" s="220"/>
      <c r="L349" s="225"/>
      <c r="M349" s="226"/>
      <c r="N349" s="227"/>
      <c r="O349" s="227"/>
      <c r="P349" s="227"/>
      <c r="Q349" s="227"/>
      <c r="R349" s="227"/>
      <c r="S349" s="227"/>
      <c r="T349" s="22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29" t="s">
        <v>155</v>
      </c>
      <c r="AU349" s="229" t="s">
        <v>168</v>
      </c>
      <c r="AV349" s="13" t="s">
        <v>81</v>
      </c>
      <c r="AW349" s="13" t="s">
        <v>35</v>
      </c>
      <c r="AX349" s="13" t="s">
        <v>73</v>
      </c>
      <c r="AY349" s="229" t="s">
        <v>143</v>
      </c>
    </row>
    <row r="350" s="13" customFormat="1">
      <c r="A350" s="13"/>
      <c r="B350" s="219"/>
      <c r="C350" s="220"/>
      <c r="D350" s="221" t="s">
        <v>155</v>
      </c>
      <c r="E350" s="222" t="s">
        <v>19</v>
      </c>
      <c r="F350" s="223" t="s">
        <v>372</v>
      </c>
      <c r="G350" s="220"/>
      <c r="H350" s="222" t="s">
        <v>19</v>
      </c>
      <c r="I350" s="224"/>
      <c r="J350" s="220"/>
      <c r="K350" s="220"/>
      <c r="L350" s="225"/>
      <c r="M350" s="226"/>
      <c r="N350" s="227"/>
      <c r="O350" s="227"/>
      <c r="P350" s="227"/>
      <c r="Q350" s="227"/>
      <c r="R350" s="227"/>
      <c r="S350" s="227"/>
      <c r="T350" s="228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29" t="s">
        <v>155</v>
      </c>
      <c r="AU350" s="229" t="s">
        <v>168</v>
      </c>
      <c r="AV350" s="13" t="s">
        <v>81</v>
      </c>
      <c r="AW350" s="13" t="s">
        <v>35</v>
      </c>
      <c r="AX350" s="13" t="s">
        <v>73</v>
      </c>
      <c r="AY350" s="229" t="s">
        <v>143</v>
      </c>
    </row>
    <row r="351" s="14" customFormat="1">
      <c r="A351" s="14"/>
      <c r="B351" s="230"/>
      <c r="C351" s="231"/>
      <c r="D351" s="221" t="s">
        <v>155</v>
      </c>
      <c r="E351" s="232" t="s">
        <v>19</v>
      </c>
      <c r="F351" s="233" t="s">
        <v>427</v>
      </c>
      <c r="G351" s="231"/>
      <c r="H351" s="234">
        <v>31.853000000000002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40" t="s">
        <v>155</v>
      </c>
      <c r="AU351" s="240" t="s">
        <v>168</v>
      </c>
      <c r="AV351" s="14" t="s">
        <v>151</v>
      </c>
      <c r="AW351" s="14" t="s">
        <v>35</v>
      </c>
      <c r="AX351" s="14" t="s">
        <v>73</v>
      </c>
      <c r="AY351" s="240" t="s">
        <v>143</v>
      </c>
    </row>
    <row r="352" s="13" customFormat="1">
      <c r="A352" s="13"/>
      <c r="B352" s="219"/>
      <c r="C352" s="220"/>
      <c r="D352" s="221" t="s">
        <v>155</v>
      </c>
      <c r="E352" s="222" t="s">
        <v>19</v>
      </c>
      <c r="F352" s="223" t="s">
        <v>381</v>
      </c>
      <c r="G352" s="220"/>
      <c r="H352" s="222" t="s">
        <v>19</v>
      </c>
      <c r="I352" s="224"/>
      <c r="J352" s="220"/>
      <c r="K352" s="220"/>
      <c r="L352" s="225"/>
      <c r="M352" s="226"/>
      <c r="N352" s="227"/>
      <c r="O352" s="227"/>
      <c r="P352" s="227"/>
      <c r="Q352" s="227"/>
      <c r="R352" s="227"/>
      <c r="S352" s="227"/>
      <c r="T352" s="228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29" t="s">
        <v>155</v>
      </c>
      <c r="AU352" s="229" t="s">
        <v>168</v>
      </c>
      <c r="AV352" s="13" t="s">
        <v>81</v>
      </c>
      <c r="AW352" s="13" t="s">
        <v>35</v>
      </c>
      <c r="AX352" s="13" t="s">
        <v>73</v>
      </c>
      <c r="AY352" s="229" t="s">
        <v>143</v>
      </c>
    </row>
    <row r="353" s="14" customFormat="1">
      <c r="A353" s="14"/>
      <c r="B353" s="230"/>
      <c r="C353" s="231"/>
      <c r="D353" s="221" t="s">
        <v>155</v>
      </c>
      <c r="E353" s="232" t="s">
        <v>19</v>
      </c>
      <c r="F353" s="233" t="s">
        <v>428</v>
      </c>
      <c r="G353" s="231"/>
      <c r="H353" s="234">
        <v>32.631999999999998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0" t="s">
        <v>155</v>
      </c>
      <c r="AU353" s="240" t="s">
        <v>168</v>
      </c>
      <c r="AV353" s="14" t="s">
        <v>151</v>
      </c>
      <c r="AW353" s="14" t="s">
        <v>35</v>
      </c>
      <c r="AX353" s="14" t="s">
        <v>73</v>
      </c>
      <c r="AY353" s="240" t="s">
        <v>143</v>
      </c>
    </row>
    <row r="354" s="13" customFormat="1">
      <c r="A354" s="13"/>
      <c r="B354" s="219"/>
      <c r="C354" s="220"/>
      <c r="D354" s="221" t="s">
        <v>155</v>
      </c>
      <c r="E354" s="222" t="s">
        <v>19</v>
      </c>
      <c r="F354" s="223" t="s">
        <v>388</v>
      </c>
      <c r="G354" s="220"/>
      <c r="H354" s="222" t="s">
        <v>19</v>
      </c>
      <c r="I354" s="224"/>
      <c r="J354" s="220"/>
      <c r="K354" s="220"/>
      <c r="L354" s="225"/>
      <c r="M354" s="226"/>
      <c r="N354" s="227"/>
      <c r="O354" s="227"/>
      <c r="P354" s="227"/>
      <c r="Q354" s="227"/>
      <c r="R354" s="227"/>
      <c r="S354" s="227"/>
      <c r="T354" s="228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29" t="s">
        <v>155</v>
      </c>
      <c r="AU354" s="229" t="s">
        <v>168</v>
      </c>
      <c r="AV354" s="13" t="s">
        <v>81</v>
      </c>
      <c r="AW354" s="13" t="s">
        <v>35</v>
      </c>
      <c r="AX354" s="13" t="s">
        <v>73</v>
      </c>
      <c r="AY354" s="229" t="s">
        <v>143</v>
      </c>
    </row>
    <row r="355" s="14" customFormat="1">
      <c r="A355" s="14"/>
      <c r="B355" s="230"/>
      <c r="C355" s="231"/>
      <c r="D355" s="221" t="s">
        <v>155</v>
      </c>
      <c r="E355" s="232" t="s">
        <v>19</v>
      </c>
      <c r="F355" s="233" t="s">
        <v>429</v>
      </c>
      <c r="G355" s="231"/>
      <c r="H355" s="234">
        <v>9.9860000000000007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40" t="s">
        <v>155</v>
      </c>
      <c r="AU355" s="240" t="s">
        <v>168</v>
      </c>
      <c r="AV355" s="14" t="s">
        <v>151</v>
      </c>
      <c r="AW355" s="14" t="s">
        <v>35</v>
      </c>
      <c r="AX355" s="14" t="s">
        <v>73</v>
      </c>
      <c r="AY355" s="240" t="s">
        <v>143</v>
      </c>
    </row>
    <row r="356" s="13" customFormat="1">
      <c r="A356" s="13"/>
      <c r="B356" s="219"/>
      <c r="C356" s="220"/>
      <c r="D356" s="221" t="s">
        <v>155</v>
      </c>
      <c r="E356" s="222" t="s">
        <v>19</v>
      </c>
      <c r="F356" s="223" t="s">
        <v>393</v>
      </c>
      <c r="G356" s="220"/>
      <c r="H356" s="222" t="s">
        <v>19</v>
      </c>
      <c r="I356" s="224"/>
      <c r="J356" s="220"/>
      <c r="K356" s="220"/>
      <c r="L356" s="225"/>
      <c r="M356" s="226"/>
      <c r="N356" s="227"/>
      <c r="O356" s="227"/>
      <c r="P356" s="227"/>
      <c r="Q356" s="227"/>
      <c r="R356" s="227"/>
      <c r="S356" s="227"/>
      <c r="T356" s="228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29" t="s">
        <v>155</v>
      </c>
      <c r="AU356" s="229" t="s">
        <v>168</v>
      </c>
      <c r="AV356" s="13" t="s">
        <v>81</v>
      </c>
      <c r="AW356" s="13" t="s">
        <v>35</v>
      </c>
      <c r="AX356" s="13" t="s">
        <v>73</v>
      </c>
      <c r="AY356" s="229" t="s">
        <v>143</v>
      </c>
    </row>
    <row r="357" s="14" customFormat="1">
      <c r="A357" s="14"/>
      <c r="B357" s="230"/>
      <c r="C357" s="231"/>
      <c r="D357" s="221" t="s">
        <v>155</v>
      </c>
      <c r="E357" s="232" t="s">
        <v>19</v>
      </c>
      <c r="F357" s="233" t="s">
        <v>430</v>
      </c>
      <c r="G357" s="231"/>
      <c r="H357" s="234">
        <v>15.073</v>
      </c>
      <c r="I357" s="235"/>
      <c r="J357" s="231"/>
      <c r="K357" s="231"/>
      <c r="L357" s="236"/>
      <c r="M357" s="237"/>
      <c r="N357" s="238"/>
      <c r="O357" s="238"/>
      <c r="P357" s="238"/>
      <c r="Q357" s="238"/>
      <c r="R357" s="238"/>
      <c r="S357" s="238"/>
      <c r="T357" s="239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0" t="s">
        <v>155</v>
      </c>
      <c r="AU357" s="240" t="s">
        <v>168</v>
      </c>
      <c r="AV357" s="14" t="s">
        <v>151</v>
      </c>
      <c r="AW357" s="14" t="s">
        <v>35</v>
      </c>
      <c r="AX357" s="14" t="s">
        <v>73</v>
      </c>
      <c r="AY357" s="240" t="s">
        <v>143</v>
      </c>
    </row>
    <row r="358" s="15" customFormat="1">
      <c r="A358" s="15"/>
      <c r="B358" s="241"/>
      <c r="C358" s="242"/>
      <c r="D358" s="221" t="s">
        <v>155</v>
      </c>
      <c r="E358" s="243" t="s">
        <v>19</v>
      </c>
      <c r="F358" s="244" t="s">
        <v>159</v>
      </c>
      <c r="G358" s="242"/>
      <c r="H358" s="245">
        <v>89.544000000000011</v>
      </c>
      <c r="I358" s="246"/>
      <c r="J358" s="242"/>
      <c r="K358" s="242"/>
      <c r="L358" s="247"/>
      <c r="M358" s="248"/>
      <c r="N358" s="249"/>
      <c r="O358" s="249"/>
      <c r="P358" s="249"/>
      <c r="Q358" s="249"/>
      <c r="R358" s="249"/>
      <c r="S358" s="249"/>
      <c r="T358" s="250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51" t="s">
        <v>155</v>
      </c>
      <c r="AU358" s="251" t="s">
        <v>168</v>
      </c>
      <c r="AV358" s="15" t="s">
        <v>150</v>
      </c>
      <c r="AW358" s="15" t="s">
        <v>35</v>
      </c>
      <c r="AX358" s="15" t="s">
        <v>81</v>
      </c>
      <c r="AY358" s="251" t="s">
        <v>143</v>
      </c>
    </row>
    <row r="359" s="2" customFormat="1" ht="16.5" customHeight="1">
      <c r="A359" s="39"/>
      <c r="B359" s="40"/>
      <c r="C359" s="253" t="s">
        <v>431</v>
      </c>
      <c r="D359" s="253" t="s">
        <v>209</v>
      </c>
      <c r="E359" s="254" t="s">
        <v>403</v>
      </c>
      <c r="F359" s="255" t="s">
        <v>404</v>
      </c>
      <c r="G359" s="256" t="s">
        <v>148</v>
      </c>
      <c r="H359" s="257">
        <v>94.021000000000001</v>
      </c>
      <c r="I359" s="258"/>
      <c r="J359" s="259">
        <f>ROUND(I359*H359,2)</f>
        <v>0</v>
      </c>
      <c r="K359" s="255" t="s">
        <v>149</v>
      </c>
      <c r="L359" s="260"/>
      <c r="M359" s="261" t="s">
        <v>19</v>
      </c>
      <c r="N359" s="262" t="s">
        <v>45</v>
      </c>
      <c r="O359" s="85"/>
      <c r="P359" s="210">
        <f>O359*H359</f>
        <v>0</v>
      </c>
      <c r="Q359" s="210">
        <v>0.0023999999999999998</v>
      </c>
      <c r="R359" s="210">
        <f>Q359*H359</f>
        <v>0.22565039999999997</v>
      </c>
      <c r="S359" s="210">
        <v>0</v>
      </c>
      <c r="T359" s="211">
        <f>S359*H359</f>
        <v>0</v>
      </c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R359" s="212" t="s">
        <v>201</v>
      </c>
      <c r="AT359" s="212" t="s">
        <v>209</v>
      </c>
      <c r="AU359" s="212" t="s">
        <v>168</v>
      </c>
      <c r="AY359" s="18" t="s">
        <v>143</v>
      </c>
      <c r="BE359" s="213">
        <f>IF(N359="základní",J359,0)</f>
        <v>0</v>
      </c>
      <c r="BF359" s="213">
        <f>IF(N359="snížená",J359,0)</f>
        <v>0</v>
      </c>
      <c r="BG359" s="213">
        <f>IF(N359="zákl. přenesená",J359,0)</f>
        <v>0</v>
      </c>
      <c r="BH359" s="213">
        <f>IF(N359="sníž. přenesená",J359,0)</f>
        <v>0</v>
      </c>
      <c r="BI359" s="213">
        <f>IF(N359="nulová",J359,0)</f>
        <v>0</v>
      </c>
      <c r="BJ359" s="18" t="s">
        <v>151</v>
      </c>
      <c r="BK359" s="213">
        <f>ROUND(I359*H359,2)</f>
        <v>0</v>
      </c>
      <c r="BL359" s="18" t="s">
        <v>150</v>
      </c>
      <c r="BM359" s="212" t="s">
        <v>432</v>
      </c>
    </row>
    <row r="360" s="14" customFormat="1">
      <c r="A360" s="14"/>
      <c r="B360" s="230"/>
      <c r="C360" s="231"/>
      <c r="D360" s="221" t="s">
        <v>155</v>
      </c>
      <c r="E360" s="231"/>
      <c r="F360" s="233" t="s">
        <v>433</v>
      </c>
      <c r="G360" s="231"/>
      <c r="H360" s="234">
        <v>94.021000000000001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40" t="s">
        <v>155</v>
      </c>
      <c r="AU360" s="240" t="s">
        <v>168</v>
      </c>
      <c r="AV360" s="14" t="s">
        <v>151</v>
      </c>
      <c r="AW360" s="14" t="s">
        <v>4</v>
      </c>
      <c r="AX360" s="14" t="s">
        <v>81</v>
      </c>
      <c r="AY360" s="240" t="s">
        <v>143</v>
      </c>
    </row>
    <row r="361" s="2" customFormat="1" ht="24.15" customHeight="1">
      <c r="A361" s="39"/>
      <c r="B361" s="40"/>
      <c r="C361" s="201" t="s">
        <v>434</v>
      </c>
      <c r="D361" s="201" t="s">
        <v>145</v>
      </c>
      <c r="E361" s="202" t="s">
        <v>408</v>
      </c>
      <c r="F361" s="203" t="s">
        <v>409</v>
      </c>
      <c r="G361" s="204" t="s">
        <v>148</v>
      </c>
      <c r="H361" s="205">
        <v>89.543999999999997</v>
      </c>
      <c r="I361" s="206"/>
      <c r="J361" s="207">
        <f>ROUND(I361*H361,2)</f>
        <v>0</v>
      </c>
      <c r="K361" s="203" t="s">
        <v>149</v>
      </c>
      <c r="L361" s="45"/>
      <c r="M361" s="208" t="s">
        <v>19</v>
      </c>
      <c r="N361" s="209" t="s">
        <v>45</v>
      </c>
      <c r="O361" s="85"/>
      <c r="P361" s="210">
        <f>O361*H361</f>
        <v>0</v>
      </c>
      <c r="Q361" s="210">
        <v>8.0000000000000007E-05</v>
      </c>
      <c r="R361" s="210">
        <f>Q361*H361</f>
        <v>0.0071635200000000005</v>
      </c>
      <c r="S361" s="210">
        <v>0</v>
      </c>
      <c r="T361" s="211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12" t="s">
        <v>150</v>
      </c>
      <c r="AT361" s="212" t="s">
        <v>145</v>
      </c>
      <c r="AU361" s="212" t="s">
        <v>168</v>
      </c>
      <c r="AY361" s="18" t="s">
        <v>143</v>
      </c>
      <c r="BE361" s="213">
        <f>IF(N361="základní",J361,0)</f>
        <v>0</v>
      </c>
      <c r="BF361" s="213">
        <f>IF(N361="snížená",J361,0)</f>
        <v>0</v>
      </c>
      <c r="BG361" s="213">
        <f>IF(N361="zákl. přenesená",J361,0)</f>
        <v>0</v>
      </c>
      <c r="BH361" s="213">
        <f>IF(N361="sníž. přenesená",J361,0)</f>
        <v>0</v>
      </c>
      <c r="BI361" s="213">
        <f>IF(N361="nulová",J361,0)</f>
        <v>0</v>
      </c>
      <c r="BJ361" s="18" t="s">
        <v>151</v>
      </c>
      <c r="BK361" s="213">
        <f>ROUND(I361*H361,2)</f>
        <v>0</v>
      </c>
      <c r="BL361" s="18" t="s">
        <v>150</v>
      </c>
      <c r="BM361" s="212" t="s">
        <v>435</v>
      </c>
    </row>
    <row r="362" s="2" customFormat="1">
      <c r="A362" s="39"/>
      <c r="B362" s="40"/>
      <c r="C362" s="41"/>
      <c r="D362" s="214" t="s">
        <v>153</v>
      </c>
      <c r="E362" s="41"/>
      <c r="F362" s="215" t="s">
        <v>411</v>
      </c>
      <c r="G362" s="41"/>
      <c r="H362" s="41"/>
      <c r="I362" s="216"/>
      <c r="J362" s="41"/>
      <c r="K362" s="41"/>
      <c r="L362" s="45"/>
      <c r="M362" s="217"/>
      <c r="N362" s="218"/>
      <c r="O362" s="85"/>
      <c r="P362" s="85"/>
      <c r="Q362" s="85"/>
      <c r="R362" s="85"/>
      <c r="S362" s="85"/>
      <c r="T362" s="86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T362" s="18" t="s">
        <v>153</v>
      </c>
      <c r="AU362" s="18" t="s">
        <v>168</v>
      </c>
    </row>
    <row r="363" s="2" customFormat="1" ht="16.5" customHeight="1">
      <c r="A363" s="39"/>
      <c r="B363" s="40"/>
      <c r="C363" s="201" t="s">
        <v>436</v>
      </c>
      <c r="D363" s="201" t="s">
        <v>145</v>
      </c>
      <c r="E363" s="202" t="s">
        <v>437</v>
      </c>
      <c r="F363" s="203" t="s">
        <v>438</v>
      </c>
      <c r="G363" s="204" t="s">
        <v>148</v>
      </c>
      <c r="H363" s="205">
        <v>89.543999999999997</v>
      </c>
      <c r="I363" s="206"/>
      <c r="J363" s="207">
        <f>ROUND(I363*H363,2)</f>
        <v>0</v>
      </c>
      <c r="K363" s="203" t="s">
        <v>149</v>
      </c>
      <c r="L363" s="45"/>
      <c r="M363" s="208" t="s">
        <v>19</v>
      </c>
      <c r="N363" s="209" t="s">
        <v>45</v>
      </c>
      <c r="O363" s="85"/>
      <c r="P363" s="210">
        <f>O363*H363</f>
        <v>0</v>
      </c>
      <c r="Q363" s="210">
        <v>0.00018000000000000001</v>
      </c>
      <c r="R363" s="210">
        <f>Q363*H363</f>
        <v>0.016117920000000001</v>
      </c>
      <c r="S363" s="210">
        <v>0</v>
      </c>
      <c r="T363" s="211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12" t="s">
        <v>150</v>
      </c>
      <c r="AT363" s="212" t="s">
        <v>145</v>
      </c>
      <c r="AU363" s="212" t="s">
        <v>168</v>
      </c>
      <c r="AY363" s="18" t="s">
        <v>143</v>
      </c>
      <c r="BE363" s="213">
        <f>IF(N363="základní",J363,0)</f>
        <v>0</v>
      </c>
      <c r="BF363" s="213">
        <f>IF(N363="snížená",J363,0)</f>
        <v>0</v>
      </c>
      <c r="BG363" s="213">
        <f>IF(N363="zákl. přenesená",J363,0)</f>
        <v>0</v>
      </c>
      <c r="BH363" s="213">
        <f>IF(N363="sníž. přenesená",J363,0)</f>
        <v>0</v>
      </c>
      <c r="BI363" s="213">
        <f>IF(N363="nulová",J363,0)</f>
        <v>0</v>
      </c>
      <c r="BJ363" s="18" t="s">
        <v>151</v>
      </c>
      <c r="BK363" s="213">
        <f>ROUND(I363*H363,2)</f>
        <v>0</v>
      </c>
      <c r="BL363" s="18" t="s">
        <v>150</v>
      </c>
      <c r="BM363" s="212" t="s">
        <v>439</v>
      </c>
    </row>
    <row r="364" s="2" customFormat="1">
      <c r="A364" s="39"/>
      <c r="B364" s="40"/>
      <c r="C364" s="41"/>
      <c r="D364" s="214" t="s">
        <v>153</v>
      </c>
      <c r="E364" s="41"/>
      <c r="F364" s="215" t="s">
        <v>440</v>
      </c>
      <c r="G364" s="41"/>
      <c r="H364" s="41"/>
      <c r="I364" s="216"/>
      <c r="J364" s="41"/>
      <c r="K364" s="41"/>
      <c r="L364" s="45"/>
      <c r="M364" s="217"/>
      <c r="N364" s="218"/>
      <c r="O364" s="85"/>
      <c r="P364" s="85"/>
      <c r="Q364" s="85"/>
      <c r="R364" s="85"/>
      <c r="S364" s="85"/>
      <c r="T364" s="86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T364" s="18" t="s">
        <v>153</v>
      </c>
      <c r="AU364" s="18" t="s">
        <v>168</v>
      </c>
    </row>
    <row r="365" s="2" customFormat="1" ht="16.5" customHeight="1">
      <c r="A365" s="39"/>
      <c r="B365" s="40"/>
      <c r="C365" s="201" t="s">
        <v>441</v>
      </c>
      <c r="D365" s="201" t="s">
        <v>145</v>
      </c>
      <c r="E365" s="202" t="s">
        <v>442</v>
      </c>
      <c r="F365" s="203" t="s">
        <v>443</v>
      </c>
      <c r="G365" s="204" t="s">
        <v>148</v>
      </c>
      <c r="H365" s="205">
        <v>89.543999999999997</v>
      </c>
      <c r="I365" s="206"/>
      <c r="J365" s="207">
        <f>ROUND(I365*H365,2)</f>
        <v>0</v>
      </c>
      <c r="K365" s="203" t="s">
        <v>149</v>
      </c>
      <c r="L365" s="45"/>
      <c r="M365" s="208" t="s">
        <v>19</v>
      </c>
      <c r="N365" s="209" t="s">
        <v>45</v>
      </c>
      <c r="O365" s="85"/>
      <c r="P365" s="210">
        <f>O365*H365</f>
        <v>0</v>
      </c>
      <c r="Q365" s="210">
        <v>0.0038</v>
      </c>
      <c r="R365" s="210">
        <f>Q365*H365</f>
        <v>0.34026719999999999</v>
      </c>
      <c r="S365" s="210">
        <v>0</v>
      </c>
      <c r="T365" s="211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12" t="s">
        <v>150</v>
      </c>
      <c r="AT365" s="212" t="s">
        <v>145</v>
      </c>
      <c r="AU365" s="212" t="s">
        <v>168</v>
      </c>
      <c r="AY365" s="18" t="s">
        <v>143</v>
      </c>
      <c r="BE365" s="213">
        <f>IF(N365="základní",J365,0)</f>
        <v>0</v>
      </c>
      <c r="BF365" s="213">
        <f>IF(N365="snížená",J365,0)</f>
        <v>0</v>
      </c>
      <c r="BG365" s="213">
        <f>IF(N365="zákl. přenesená",J365,0)</f>
        <v>0</v>
      </c>
      <c r="BH365" s="213">
        <f>IF(N365="sníž. přenesená",J365,0)</f>
        <v>0</v>
      </c>
      <c r="BI365" s="213">
        <f>IF(N365="nulová",J365,0)</f>
        <v>0</v>
      </c>
      <c r="BJ365" s="18" t="s">
        <v>151</v>
      </c>
      <c r="BK365" s="213">
        <f>ROUND(I365*H365,2)</f>
        <v>0</v>
      </c>
      <c r="BL365" s="18" t="s">
        <v>150</v>
      </c>
      <c r="BM365" s="212" t="s">
        <v>444</v>
      </c>
    </row>
    <row r="366" s="2" customFormat="1">
      <c r="A366" s="39"/>
      <c r="B366" s="40"/>
      <c r="C366" s="41"/>
      <c r="D366" s="214" t="s">
        <v>153</v>
      </c>
      <c r="E366" s="41"/>
      <c r="F366" s="215" t="s">
        <v>445</v>
      </c>
      <c r="G366" s="41"/>
      <c r="H366" s="41"/>
      <c r="I366" s="216"/>
      <c r="J366" s="41"/>
      <c r="K366" s="41"/>
      <c r="L366" s="45"/>
      <c r="M366" s="217"/>
      <c r="N366" s="218"/>
      <c r="O366" s="85"/>
      <c r="P366" s="85"/>
      <c r="Q366" s="85"/>
      <c r="R366" s="85"/>
      <c r="S366" s="85"/>
      <c r="T366" s="86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T366" s="18" t="s">
        <v>153</v>
      </c>
      <c r="AU366" s="18" t="s">
        <v>168</v>
      </c>
    </row>
    <row r="367" s="2" customFormat="1" ht="16.5" customHeight="1">
      <c r="A367" s="39"/>
      <c r="B367" s="40"/>
      <c r="C367" s="201" t="s">
        <v>446</v>
      </c>
      <c r="D367" s="201" t="s">
        <v>145</v>
      </c>
      <c r="E367" s="202" t="s">
        <v>362</v>
      </c>
      <c r="F367" s="203" t="s">
        <v>363</v>
      </c>
      <c r="G367" s="204" t="s">
        <v>148</v>
      </c>
      <c r="H367" s="205">
        <v>63.311</v>
      </c>
      <c r="I367" s="206"/>
      <c r="J367" s="207">
        <f>ROUND(I367*H367,2)</f>
        <v>0</v>
      </c>
      <c r="K367" s="203" t="s">
        <v>149</v>
      </c>
      <c r="L367" s="45"/>
      <c r="M367" s="208" t="s">
        <v>19</v>
      </c>
      <c r="N367" s="209" t="s">
        <v>45</v>
      </c>
      <c r="O367" s="85"/>
      <c r="P367" s="210">
        <f>O367*H367</f>
        <v>0</v>
      </c>
      <c r="Q367" s="210">
        <v>0.00025999999999999998</v>
      </c>
      <c r="R367" s="210">
        <f>Q367*H367</f>
        <v>0.016460859999999997</v>
      </c>
      <c r="S367" s="210">
        <v>0</v>
      </c>
      <c r="T367" s="211">
        <f>S367*H367</f>
        <v>0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12" t="s">
        <v>150</v>
      </c>
      <c r="AT367" s="212" t="s">
        <v>145</v>
      </c>
      <c r="AU367" s="212" t="s">
        <v>168</v>
      </c>
      <c r="AY367" s="18" t="s">
        <v>143</v>
      </c>
      <c r="BE367" s="213">
        <f>IF(N367="základní",J367,0)</f>
        <v>0</v>
      </c>
      <c r="BF367" s="213">
        <f>IF(N367="snížená",J367,0)</f>
        <v>0</v>
      </c>
      <c r="BG367" s="213">
        <f>IF(N367="zákl. přenesená",J367,0)</f>
        <v>0</v>
      </c>
      <c r="BH367" s="213">
        <f>IF(N367="sníž. přenesená",J367,0)</f>
        <v>0</v>
      </c>
      <c r="BI367" s="213">
        <f>IF(N367="nulová",J367,0)</f>
        <v>0</v>
      </c>
      <c r="BJ367" s="18" t="s">
        <v>151</v>
      </c>
      <c r="BK367" s="213">
        <f>ROUND(I367*H367,2)</f>
        <v>0</v>
      </c>
      <c r="BL367" s="18" t="s">
        <v>150</v>
      </c>
      <c r="BM367" s="212" t="s">
        <v>447</v>
      </c>
    </row>
    <row r="368" s="2" customFormat="1">
      <c r="A368" s="39"/>
      <c r="B368" s="40"/>
      <c r="C368" s="41"/>
      <c r="D368" s="214" t="s">
        <v>153</v>
      </c>
      <c r="E368" s="41"/>
      <c r="F368" s="215" t="s">
        <v>365</v>
      </c>
      <c r="G368" s="41"/>
      <c r="H368" s="41"/>
      <c r="I368" s="216"/>
      <c r="J368" s="41"/>
      <c r="K368" s="41"/>
      <c r="L368" s="45"/>
      <c r="M368" s="217"/>
      <c r="N368" s="218"/>
      <c r="O368" s="85"/>
      <c r="P368" s="85"/>
      <c r="Q368" s="85"/>
      <c r="R368" s="85"/>
      <c r="S368" s="85"/>
      <c r="T368" s="86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T368" s="18" t="s">
        <v>153</v>
      </c>
      <c r="AU368" s="18" t="s">
        <v>168</v>
      </c>
    </row>
    <row r="369" s="2" customFormat="1" ht="37.8" customHeight="1">
      <c r="A369" s="39"/>
      <c r="B369" s="40"/>
      <c r="C369" s="201" t="s">
        <v>448</v>
      </c>
      <c r="D369" s="201" t="s">
        <v>145</v>
      </c>
      <c r="E369" s="202" t="s">
        <v>449</v>
      </c>
      <c r="F369" s="203" t="s">
        <v>450</v>
      </c>
      <c r="G369" s="204" t="s">
        <v>148</v>
      </c>
      <c r="H369" s="205">
        <v>63.311</v>
      </c>
      <c r="I369" s="206"/>
      <c r="J369" s="207">
        <f>ROUND(I369*H369,2)</f>
        <v>0</v>
      </c>
      <c r="K369" s="203" t="s">
        <v>149</v>
      </c>
      <c r="L369" s="45"/>
      <c r="M369" s="208" t="s">
        <v>19</v>
      </c>
      <c r="N369" s="209" t="s">
        <v>45</v>
      </c>
      <c r="O369" s="85"/>
      <c r="P369" s="210">
        <f>O369*H369</f>
        <v>0</v>
      </c>
      <c r="Q369" s="210">
        <v>0.011599999999999999</v>
      </c>
      <c r="R369" s="210">
        <f>Q369*H369</f>
        <v>0.73440759999999994</v>
      </c>
      <c r="S369" s="210">
        <v>0</v>
      </c>
      <c r="T369" s="211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12" t="s">
        <v>150</v>
      </c>
      <c r="AT369" s="212" t="s">
        <v>145</v>
      </c>
      <c r="AU369" s="212" t="s">
        <v>168</v>
      </c>
      <c r="AY369" s="18" t="s">
        <v>143</v>
      </c>
      <c r="BE369" s="213">
        <f>IF(N369="základní",J369,0)</f>
        <v>0</v>
      </c>
      <c r="BF369" s="213">
        <f>IF(N369="snížená",J369,0)</f>
        <v>0</v>
      </c>
      <c r="BG369" s="213">
        <f>IF(N369="zákl. přenesená",J369,0)</f>
        <v>0</v>
      </c>
      <c r="BH369" s="213">
        <f>IF(N369="sníž. přenesená",J369,0)</f>
        <v>0</v>
      </c>
      <c r="BI369" s="213">
        <f>IF(N369="nulová",J369,0)</f>
        <v>0</v>
      </c>
      <c r="BJ369" s="18" t="s">
        <v>151</v>
      </c>
      <c r="BK369" s="213">
        <f>ROUND(I369*H369,2)</f>
        <v>0</v>
      </c>
      <c r="BL369" s="18" t="s">
        <v>150</v>
      </c>
      <c r="BM369" s="212" t="s">
        <v>451</v>
      </c>
    </row>
    <row r="370" s="2" customFormat="1">
      <c r="A370" s="39"/>
      <c r="B370" s="40"/>
      <c r="C370" s="41"/>
      <c r="D370" s="214" t="s">
        <v>153</v>
      </c>
      <c r="E370" s="41"/>
      <c r="F370" s="215" t="s">
        <v>452</v>
      </c>
      <c r="G370" s="41"/>
      <c r="H370" s="41"/>
      <c r="I370" s="216"/>
      <c r="J370" s="41"/>
      <c r="K370" s="41"/>
      <c r="L370" s="45"/>
      <c r="M370" s="217"/>
      <c r="N370" s="218"/>
      <c r="O370" s="85"/>
      <c r="P370" s="85"/>
      <c r="Q370" s="85"/>
      <c r="R370" s="85"/>
      <c r="S370" s="85"/>
      <c r="T370" s="86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T370" s="18" t="s">
        <v>153</v>
      </c>
      <c r="AU370" s="18" t="s">
        <v>168</v>
      </c>
    </row>
    <row r="371" s="13" customFormat="1">
      <c r="A371" s="13"/>
      <c r="B371" s="219"/>
      <c r="C371" s="220"/>
      <c r="D371" s="221" t="s">
        <v>155</v>
      </c>
      <c r="E371" s="222" t="s">
        <v>19</v>
      </c>
      <c r="F371" s="223" t="s">
        <v>453</v>
      </c>
      <c r="G371" s="220"/>
      <c r="H371" s="222" t="s">
        <v>19</v>
      </c>
      <c r="I371" s="224"/>
      <c r="J371" s="220"/>
      <c r="K371" s="220"/>
      <c r="L371" s="225"/>
      <c r="M371" s="226"/>
      <c r="N371" s="227"/>
      <c r="O371" s="227"/>
      <c r="P371" s="227"/>
      <c r="Q371" s="227"/>
      <c r="R371" s="227"/>
      <c r="S371" s="227"/>
      <c r="T371" s="228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29" t="s">
        <v>155</v>
      </c>
      <c r="AU371" s="229" t="s">
        <v>168</v>
      </c>
      <c r="AV371" s="13" t="s">
        <v>81</v>
      </c>
      <c r="AW371" s="13" t="s">
        <v>35</v>
      </c>
      <c r="AX371" s="13" t="s">
        <v>73</v>
      </c>
      <c r="AY371" s="229" t="s">
        <v>143</v>
      </c>
    </row>
    <row r="372" s="13" customFormat="1">
      <c r="A372" s="13"/>
      <c r="B372" s="219"/>
      <c r="C372" s="220"/>
      <c r="D372" s="221" t="s">
        <v>155</v>
      </c>
      <c r="E372" s="222" t="s">
        <v>19</v>
      </c>
      <c r="F372" s="223" t="s">
        <v>372</v>
      </c>
      <c r="G372" s="220"/>
      <c r="H372" s="222" t="s">
        <v>19</v>
      </c>
      <c r="I372" s="224"/>
      <c r="J372" s="220"/>
      <c r="K372" s="220"/>
      <c r="L372" s="225"/>
      <c r="M372" s="226"/>
      <c r="N372" s="227"/>
      <c r="O372" s="227"/>
      <c r="P372" s="227"/>
      <c r="Q372" s="227"/>
      <c r="R372" s="227"/>
      <c r="S372" s="227"/>
      <c r="T372" s="228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29" t="s">
        <v>155</v>
      </c>
      <c r="AU372" s="229" t="s">
        <v>168</v>
      </c>
      <c r="AV372" s="13" t="s">
        <v>81</v>
      </c>
      <c r="AW372" s="13" t="s">
        <v>35</v>
      </c>
      <c r="AX372" s="13" t="s">
        <v>73</v>
      </c>
      <c r="AY372" s="229" t="s">
        <v>143</v>
      </c>
    </row>
    <row r="373" s="14" customFormat="1">
      <c r="A373" s="14"/>
      <c r="B373" s="230"/>
      <c r="C373" s="231"/>
      <c r="D373" s="221" t="s">
        <v>155</v>
      </c>
      <c r="E373" s="232" t="s">
        <v>19</v>
      </c>
      <c r="F373" s="233" t="s">
        <v>454</v>
      </c>
      <c r="G373" s="231"/>
      <c r="H373" s="234">
        <v>16.584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40" t="s">
        <v>155</v>
      </c>
      <c r="AU373" s="240" t="s">
        <v>168</v>
      </c>
      <c r="AV373" s="14" t="s">
        <v>151</v>
      </c>
      <c r="AW373" s="14" t="s">
        <v>35</v>
      </c>
      <c r="AX373" s="14" t="s">
        <v>73</v>
      </c>
      <c r="AY373" s="240" t="s">
        <v>143</v>
      </c>
    </row>
    <row r="374" s="13" customFormat="1">
      <c r="A374" s="13"/>
      <c r="B374" s="219"/>
      <c r="C374" s="220"/>
      <c r="D374" s="221" t="s">
        <v>155</v>
      </c>
      <c r="E374" s="222" t="s">
        <v>19</v>
      </c>
      <c r="F374" s="223" t="s">
        <v>381</v>
      </c>
      <c r="G374" s="220"/>
      <c r="H374" s="222" t="s">
        <v>19</v>
      </c>
      <c r="I374" s="224"/>
      <c r="J374" s="220"/>
      <c r="K374" s="220"/>
      <c r="L374" s="225"/>
      <c r="M374" s="226"/>
      <c r="N374" s="227"/>
      <c r="O374" s="227"/>
      <c r="P374" s="227"/>
      <c r="Q374" s="227"/>
      <c r="R374" s="227"/>
      <c r="S374" s="227"/>
      <c r="T374" s="228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29" t="s">
        <v>155</v>
      </c>
      <c r="AU374" s="229" t="s">
        <v>168</v>
      </c>
      <c r="AV374" s="13" t="s">
        <v>81</v>
      </c>
      <c r="AW374" s="13" t="s">
        <v>35</v>
      </c>
      <c r="AX374" s="13" t="s">
        <v>73</v>
      </c>
      <c r="AY374" s="229" t="s">
        <v>143</v>
      </c>
    </row>
    <row r="375" s="14" customFormat="1">
      <c r="A375" s="14"/>
      <c r="B375" s="230"/>
      <c r="C375" s="231"/>
      <c r="D375" s="221" t="s">
        <v>155</v>
      </c>
      <c r="E375" s="232" t="s">
        <v>19</v>
      </c>
      <c r="F375" s="233" t="s">
        <v>455</v>
      </c>
      <c r="G375" s="231"/>
      <c r="H375" s="234">
        <v>15.378</v>
      </c>
      <c r="I375" s="235"/>
      <c r="J375" s="231"/>
      <c r="K375" s="231"/>
      <c r="L375" s="236"/>
      <c r="M375" s="237"/>
      <c r="N375" s="238"/>
      <c r="O375" s="238"/>
      <c r="P375" s="238"/>
      <c r="Q375" s="238"/>
      <c r="R375" s="238"/>
      <c r="S375" s="238"/>
      <c r="T375" s="239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40" t="s">
        <v>155</v>
      </c>
      <c r="AU375" s="240" t="s">
        <v>168</v>
      </c>
      <c r="AV375" s="14" t="s">
        <v>151</v>
      </c>
      <c r="AW375" s="14" t="s">
        <v>35</v>
      </c>
      <c r="AX375" s="14" t="s">
        <v>73</v>
      </c>
      <c r="AY375" s="240" t="s">
        <v>143</v>
      </c>
    </row>
    <row r="376" s="13" customFormat="1">
      <c r="A376" s="13"/>
      <c r="B376" s="219"/>
      <c r="C376" s="220"/>
      <c r="D376" s="221" t="s">
        <v>155</v>
      </c>
      <c r="E376" s="222" t="s">
        <v>19</v>
      </c>
      <c r="F376" s="223" t="s">
        <v>388</v>
      </c>
      <c r="G376" s="220"/>
      <c r="H376" s="222" t="s">
        <v>19</v>
      </c>
      <c r="I376" s="224"/>
      <c r="J376" s="220"/>
      <c r="K376" s="220"/>
      <c r="L376" s="225"/>
      <c r="M376" s="226"/>
      <c r="N376" s="227"/>
      <c r="O376" s="227"/>
      <c r="P376" s="227"/>
      <c r="Q376" s="227"/>
      <c r="R376" s="227"/>
      <c r="S376" s="227"/>
      <c r="T376" s="228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29" t="s">
        <v>155</v>
      </c>
      <c r="AU376" s="229" t="s">
        <v>168</v>
      </c>
      <c r="AV376" s="13" t="s">
        <v>81</v>
      </c>
      <c r="AW376" s="13" t="s">
        <v>35</v>
      </c>
      <c r="AX376" s="13" t="s">
        <v>73</v>
      </c>
      <c r="AY376" s="229" t="s">
        <v>143</v>
      </c>
    </row>
    <row r="377" s="14" customFormat="1">
      <c r="A377" s="14"/>
      <c r="B377" s="230"/>
      <c r="C377" s="231"/>
      <c r="D377" s="221" t="s">
        <v>155</v>
      </c>
      <c r="E377" s="232" t="s">
        <v>19</v>
      </c>
      <c r="F377" s="233" t="s">
        <v>456</v>
      </c>
      <c r="G377" s="231"/>
      <c r="H377" s="234">
        <v>16.526</v>
      </c>
      <c r="I377" s="235"/>
      <c r="J377" s="231"/>
      <c r="K377" s="231"/>
      <c r="L377" s="236"/>
      <c r="M377" s="237"/>
      <c r="N377" s="238"/>
      <c r="O377" s="238"/>
      <c r="P377" s="238"/>
      <c r="Q377" s="238"/>
      <c r="R377" s="238"/>
      <c r="S377" s="238"/>
      <c r="T377" s="239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40" t="s">
        <v>155</v>
      </c>
      <c r="AU377" s="240" t="s">
        <v>168</v>
      </c>
      <c r="AV377" s="14" t="s">
        <v>151</v>
      </c>
      <c r="AW377" s="14" t="s">
        <v>35</v>
      </c>
      <c r="AX377" s="14" t="s">
        <v>73</v>
      </c>
      <c r="AY377" s="240" t="s">
        <v>143</v>
      </c>
    </row>
    <row r="378" s="13" customFormat="1">
      <c r="A378" s="13"/>
      <c r="B378" s="219"/>
      <c r="C378" s="220"/>
      <c r="D378" s="221" t="s">
        <v>155</v>
      </c>
      <c r="E378" s="222" t="s">
        <v>19</v>
      </c>
      <c r="F378" s="223" t="s">
        <v>393</v>
      </c>
      <c r="G378" s="220"/>
      <c r="H378" s="222" t="s">
        <v>19</v>
      </c>
      <c r="I378" s="224"/>
      <c r="J378" s="220"/>
      <c r="K378" s="220"/>
      <c r="L378" s="225"/>
      <c r="M378" s="226"/>
      <c r="N378" s="227"/>
      <c r="O378" s="227"/>
      <c r="P378" s="227"/>
      <c r="Q378" s="227"/>
      <c r="R378" s="227"/>
      <c r="S378" s="227"/>
      <c r="T378" s="228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29" t="s">
        <v>155</v>
      </c>
      <c r="AU378" s="229" t="s">
        <v>168</v>
      </c>
      <c r="AV378" s="13" t="s">
        <v>81</v>
      </c>
      <c r="AW378" s="13" t="s">
        <v>35</v>
      </c>
      <c r="AX378" s="13" t="s">
        <v>73</v>
      </c>
      <c r="AY378" s="229" t="s">
        <v>143</v>
      </c>
    </row>
    <row r="379" s="14" customFormat="1">
      <c r="A379" s="14"/>
      <c r="B379" s="230"/>
      <c r="C379" s="231"/>
      <c r="D379" s="221" t="s">
        <v>155</v>
      </c>
      <c r="E379" s="232" t="s">
        <v>19</v>
      </c>
      <c r="F379" s="233" t="s">
        <v>457</v>
      </c>
      <c r="G379" s="231"/>
      <c r="H379" s="234">
        <v>14.823</v>
      </c>
      <c r="I379" s="235"/>
      <c r="J379" s="231"/>
      <c r="K379" s="231"/>
      <c r="L379" s="236"/>
      <c r="M379" s="237"/>
      <c r="N379" s="238"/>
      <c r="O379" s="238"/>
      <c r="P379" s="238"/>
      <c r="Q379" s="238"/>
      <c r="R379" s="238"/>
      <c r="S379" s="238"/>
      <c r="T379" s="239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40" t="s">
        <v>155</v>
      </c>
      <c r="AU379" s="240" t="s">
        <v>168</v>
      </c>
      <c r="AV379" s="14" t="s">
        <v>151</v>
      </c>
      <c r="AW379" s="14" t="s">
        <v>35</v>
      </c>
      <c r="AX379" s="14" t="s">
        <v>73</v>
      </c>
      <c r="AY379" s="240" t="s">
        <v>143</v>
      </c>
    </row>
    <row r="380" s="15" customFormat="1">
      <c r="A380" s="15"/>
      <c r="B380" s="241"/>
      <c r="C380" s="242"/>
      <c r="D380" s="221" t="s">
        <v>155</v>
      </c>
      <c r="E380" s="243" t="s">
        <v>19</v>
      </c>
      <c r="F380" s="244" t="s">
        <v>159</v>
      </c>
      <c r="G380" s="242"/>
      <c r="H380" s="245">
        <v>63.311</v>
      </c>
      <c r="I380" s="246"/>
      <c r="J380" s="242"/>
      <c r="K380" s="242"/>
      <c r="L380" s="247"/>
      <c r="M380" s="248"/>
      <c r="N380" s="249"/>
      <c r="O380" s="249"/>
      <c r="P380" s="249"/>
      <c r="Q380" s="249"/>
      <c r="R380" s="249"/>
      <c r="S380" s="249"/>
      <c r="T380" s="250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51" t="s">
        <v>155</v>
      </c>
      <c r="AU380" s="251" t="s">
        <v>168</v>
      </c>
      <c r="AV380" s="15" t="s">
        <v>150</v>
      </c>
      <c r="AW380" s="15" t="s">
        <v>35</v>
      </c>
      <c r="AX380" s="15" t="s">
        <v>81</v>
      </c>
      <c r="AY380" s="251" t="s">
        <v>143</v>
      </c>
    </row>
    <row r="381" s="2" customFormat="1" ht="16.5" customHeight="1">
      <c r="A381" s="39"/>
      <c r="B381" s="40"/>
      <c r="C381" s="253" t="s">
        <v>458</v>
      </c>
      <c r="D381" s="253" t="s">
        <v>209</v>
      </c>
      <c r="E381" s="254" t="s">
        <v>459</v>
      </c>
      <c r="F381" s="255" t="s">
        <v>460</v>
      </c>
      <c r="G381" s="256" t="s">
        <v>148</v>
      </c>
      <c r="H381" s="257">
        <v>66.477000000000004</v>
      </c>
      <c r="I381" s="258"/>
      <c r="J381" s="259">
        <f>ROUND(I381*H381,2)</f>
        <v>0</v>
      </c>
      <c r="K381" s="255" t="s">
        <v>149</v>
      </c>
      <c r="L381" s="260"/>
      <c r="M381" s="261" t="s">
        <v>19</v>
      </c>
      <c r="N381" s="262" t="s">
        <v>45</v>
      </c>
      <c r="O381" s="85"/>
      <c r="P381" s="210">
        <f>O381*H381</f>
        <v>0</v>
      </c>
      <c r="Q381" s="210">
        <v>0.025000000000000001</v>
      </c>
      <c r="R381" s="210">
        <f>Q381*H381</f>
        <v>1.6619250000000001</v>
      </c>
      <c r="S381" s="210">
        <v>0</v>
      </c>
      <c r="T381" s="211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12" t="s">
        <v>201</v>
      </c>
      <c r="AT381" s="212" t="s">
        <v>209</v>
      </c>
      <c r="AU381" s="212" t="s">
        <v>168</v>
      </c>
      <c r="AY381" s="18" t="s">
        <v>143</v>
      </c>
      <c r="BE381" s="213">
        <f>IF(N381="základní",J381,0)</f>
        <v>0</v>
      </c>
      <c r="BF381" s="213">
        <f>IF(N381="snížená",J381,0)</f>
        <v>0</v>
      </c>
      <c r="BG381" s="213">
        <f>IF(N381="zákl. přenesená",J381,0)</f>
        <v>0</v>
      </c>
      <c r="BH381" s="213">
        <f>IF(N381="sníž. přenesená",J381,0)</f>
        <v>0</v>
      </c>
      <c r="BI381" s="213">
        <f>IF(N381="nulová",J381,0)</f>
        <v>0</v>
      </c>
      <c r="BJ381" s="18" t="s">
        <v>151</v>
      </c>
      <c r="BK381" s="213">
        <f>ROUND(I381*H381,2)</f>
        <v>0</v>
      </c>
      <c r="BL381" s="18" t="s">
        <v>150</v>
      </c>
      <c r="BM381" s="212" t="s">
        <v>461</v>
      </c>
    </row>
    <row r="382" s="14" customFormat="1">
      <c r="A382" s="14"/>
      <c r="B382" s="230"/>
      <c r="C382" s="231"/>
      <c r="D382" s="221" t="s">
        <v>155</v>
      </c>
      <c r="E382" s="231"/>
      <c r="F382" s="233" t="s">
        <v>462</v>
      </c>
      <c r="G382" s="231"/>
      <c r="H382" s="234">
        <v>66.477000000000004</v>
      </c>
      <c r="I382" s="235"/>
      <c r="J382" s="231"/>
      <c r="K382" s="231"/>
      <c r="L382" s="236"/>
      <c r="M382" s="237"/>
      <c r="N382" s="238"/>
      <c r="O382" s="238"/>
      <c r="P382" s="238"/>
      <c r="Q382" s="238"/>
      <c r="R382" s="238"/>
      <c r="S382" s="238"/>
      <c r="T382" s="239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40" t="s">
        <v>155</v>
      </c>
      <c r="AU382" s="240" t="s">
        <v>168</v>
      </c>
      <c r="AV382" s="14" t="s">
        <v>151</v>
      </c>
      <c r="AW382" s="14" t="s">
        <v>4</v>
      </c>
      <c r="AX382" s="14" t="s">
        <v>81</v>
      </c>
      <c r="AY382" s="240" t="s">
        <v>143</v>
      </c>
    </row>
    <row r="383" s="2" customFormat="1" ht="24.15" customHeight="1">
      <c r="A383" s="39"/>
      <c r="B383" s="40"/>
      <c r="C383" s="201" t="s">
        <v>463</v>
      </c>
      <c r="D383" s="201" t="s">
        <v>145</v>
      </c>
      <c r="E383" s="202" t="s">
        <v>464</v>
      </c>
      <c r="F383" s="203" t="s">
        <v>465</v>
      </c>
      <c r="G383" s="204" t="s">
        <v>148</v>
      </c>
      <c r="H383" s="205">
        <v>63.311</v>
      </c>
      <c r="I383" s="206"/>
      <c r="J383" s="207">
        <f>ROUND(I383*H383,2)</f>
        <v>0</v>
      </c>
      <c r="K383" s="203" t="s">
        <v>149</v>
      </c>
      <c r="L383" s="45"/>
      <c r="M383" s="208" t="s">
        <v>19</v>
      </c>
      <c r="N383" s="209" t="s">
        <v>45</v>
      </c>
      <c r="O383" s="85"/>
      <c r="P383" s="210">
        <f>O383*H383</f>
        <v>0</v>
      </c>
      <c r="Q383" s="210">
        <v>8.0000000000000007E-05</v>
      </c>
      <c r="R383" s="210">
        <f>Q383*H383</f>
        <v>0.0050648800000000008</v>
      </c>
      <c r="S383" s="210">
        <v>0</v>
      </c>
      <c r="T383" s="211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12" t="s">
        <v>150</v>
      </c>
      <c r="AT383" s="212" t="s">
        <v>145</v>
      </c>
      <c r="AU383" s="212" t="s">
        <v>168</v>
      </c>
      <c r="AY383" s="18" t="s">
        <v>143</v>
      </c>
      <c r="BE383" s="213">
        <f>IF(N383="základní",J383,0)</f>
        <v>0</v>
      </c>
      <c r="BF383" s="213">
        <f>IF(N383="snížená",J383,0)</f>
        <v>0</v>
      </c>
      <c r="BG383" s="213">
        <f>IF(N383="zákl. přenesená",J383,0)</f>
        <v>0</v>
      </c>
      <c r="BH383" s="213">
        <f>IF(N383="sníž. přenesená",J383,0)</f>
        <v>0</v>
      </c>
      <c r="BI383" s="213">
        <f>IF(N383="nulová",J383,0)</f>
        <v>0</v>
      </c>
      <c r="BJ383" s="18" t="s">
        <v>151</v>
      </c>
      <c r="BK383" s="213">
        <f>ROUND(I383*H383,2)</f>
        <v>0</v>
      </c>
      <c r="BL383" s="18" t="s">
        <v>150</v>
      </c>
      <c r="BM383" s="212" t="s">
        <v>466</v>
      </c>
    </row>
    <row r="384" s="2" customFormat="1">
      <c r="A384" s="39"/>
      <c r="B384" s="40"/>
      <c r="C384" s="41"/>
      <c r="D384" s="214" t="s">
        <v>153</v>
      </c>
      <c r="E384" s="41"/>
      <c r="F384" s="215" t="s">
        <v>467</v>
      </c>
      <c r="G384" s="41"/>
      <c r="H384" s="41"/>
      <c r="I384" s="216"/>
      <c r="J384" s="41"/>
      <c r="K384" s="41"/>
      <c r="L384" s="45"/>
      <c r="M384" s="217"/>
      <c r="N384" s="218"/>
      <c r="O384" s="85"/>
      <c r="P384" s="85"/>
      <c r="Q384" s="85"/>
      <c r="R384" s="85"/>
      <c r="S384" s="85"/>
      <c r="T384" s="86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T384" s="18" t="s">
        <v>153</v>
      </c>
      <c r="AU384" s="18" t="s">
        <v>168</v>
      </c>
    </row>
    <row r="385" s="2" customFormat="1" ht="16.5" customHeight="1">
      <c r="A385" s="39"/>
      <c r="B385" s="40"/>
      <c r="C385" s="201" t="s">
        <v>468</v>
      </c>
      <c r="D385" s="201" t="s">
        <v>145</v>
      </c>
      <c r="E385" s="202" t="s">
        <v>413</v>
      </c>
      <c r="F385" s="203" t="s">
        <v>414</v>
      </c>
      <c r="G385" s="204" t="s">
        <v>148</v>
      </c>
      <c r="H385" s="205">
        <v>63.311</v>
      </c>
      <c r="I385" s="206"/>
      <c r="J385" s="207">
        <f>ROUND(I385*H385,2)</f>
        <v>0</v>
      </c>
      <c r="K385" s="203" t="s">
        <v>149</v>
      </c>
      <c r="L385" s="45"/>
      <c r="M385" s="208" t="s">
        <v>19</v>
      </c>
      <c r="N385" s="209" t="s">
        <v>45</v>
      </c>
      <c r="O385" s="85"/>
      <c r="P385" s="210">
        <f>O385*H385</f>
        <v>0</v>
      </c>
      <c r="Q385" s="210">
        <v>0.00022000000000000001</v>
      </c>
      <c r="R385" s="210">
        <f>Q385*H385</f>
        <v>0.01392842</v>
      </c>
      <c r="S385" s="210">
        <v>0</v>
      </c>
      <c r="T385" s="211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12" t="s">
        <v>150</v>
      </c>
      <c r="AT385" s="212" t="s">
        <v>145</v>
      </c>
      <c r="AU385" s="212" t="s">
        <v>168</v>
      </c>
      <c r="AY385" s="18" t="s">
        <v>143</v>
      </c>
      <c r="BE385" s="213">
        <f>IF(N385="základní",J385,0)</f>
        <v>0</v>
      </c>
      <c r="BF385" s="213">
        <f>IF(N385="snížená",J385,0)</f>
        <v>0</v>
      </c>
      <c r="BG385" s="213">
        <f>IF(N385="zákl. přenesená",J385,0)</f>
        <v>0</v>
      </c>
      <c r="BH385" s="213">
        <f>IF(N385="sníž. přenesená",J385,0)</f>
        <v>0</v>
      </c>
      <c r="BI385" s="213">
        <f>IF(N385="nulová",J385,0)</f>
        <v>0</v>
      </c>
      <c r="BJ385" s="18" t="s">
        <v>151</v>
      </c>
      <c r="BK385" s="213">
        <f>ROUND(I385*H385,2)</f>
        <v>0</v>
      </c>
      <c r="BL385" s="18" t="s">
        <v>150</v>
      </c>
      <c r="BM385" s="212" t="s">
        <v>469</v>
      </c>
    </row>
    <row r="386" s="2" customFormat="1">
      <c r="A386" s="39"/>
      <c r="B386" s="40"/>
      <c r="C386" s="41"/>
      <c r="D386" s="214" t="s">
        <v>153</v>
      </c>
      <c r="E386" s="41"/>
      <c r="F386" s="215" t="s">
        <v>416</v>
      </c>
      <c r="G386" s="41"/>
      <c r="H386" s="41"/>
      <c r="I386" s="216"/>
      <c r="J386" s="41"/>
      <c r="K386" s="41"/>
      <c r="L386" s="45"/>
      <c r="M386" s="217"/>
      <c r="N386" s="218"/>
      <c r="O386" s="85"/>
      <c r="P386" s="85"/>
      <c r="Q386" s="85"/>
      <c r="R386" s="85"/>
      <c r="S386" s="85"/>
      <c r="T386" s="86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T386" s="18" t="s">
        <v>153</v>
      </c>
      <c r="AU386" s="18" t="s">
        <v>168</v>
      </c>
    </row>
    <row r="387" s="2" customFormat="1" ht="24.15" customHeight="1">
      <c r="A387" s="39"/>
      <c r="B387" s="40"/>
      <c r="C387" s="201" t="s">
        <v>470</v>
      </c>
      <c r="D387" s="201" t="s">
        <v>145</v>
      </c>
      <c r="E387" s="202" t="s">
        <v>418</v>
      </c>
      <c r="F387" s="203" t="s">
        <v>419</v>
      </c>
      <c r="G387" s="204" t="s">
        <v>148</v>
      </c>
      <c r="H387" s="205">
        <v>63.311</v>
      </c>
      <c r="I387" s="206"/>
      <c r="J387" s="207">
        <f>ROUND(I387*H387,2)</f>
        <v>0</v>
      </c>
      <c r="K387" s="203" t="s">
        <v>149</v>
      </c>
      <c r="L387" s="45"/>
      <c r="M387" s="208" t="s">
        <v>19</v>
      </c>
      <c r="N387" s="209" t="s">
        <v>45</v>
      </c>
      <c r="O387" s="85"/>
      <c r="P387" s="210">
        <f>O387*H387</f>
        <v>0</v>
      </c>
      <c r="Q387" s="210">
        <v>0.0028500000000000001</v>
      </c>
      <c r="R387" s="210">
        <f>Q387*H387</f>
        <v>0.18043635</v>
      </c>
      <c r="S387" s="210">
        <v>0</v>
      </c>
      <c r="T387" s="211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12" t="s">
        <v>150</v>
      </c>
      <c r="AT387" s="212" t="s">
        <v>145</v>
      </c>
      <c r="AU387" s="212" t="s">
        <v>168</v>
      </c>
      <c r="AY387" s="18" t="s">
        <v>143</v>
      </c>
      <c r="BE387" s="213">
        <f>IF(N387="základní",J387,0)</f>
        <v>0</v>
      </c>
      <c r="BF387" s="213">
        <f>IF(N387="snížená",J387,0)</f>
        <v>0</v>
      </c>
      <c r="BG387" s="213">
        <f>IF(N387="zákl. přenesená",J387,0)</f>
        <v>0</v>
      </c>
      <c r="BH387" s="213">
        <f>IF(N387="sníž. přenesená",J387,0)</f>
        <v>0</v>
      </c>
      <c r="BI387" s="213">
        <f>IF(N387="nulová",J387,0)</f>
        <v>0</v>
      </c>
      <c r="BJ387" s="18" t="s">
        <v>151</v>
      </c>
      <c r="BK387" s="213">
        <f>ROUND(I387*H387,2)</f>
        <v>0</v>
      </c>
      <c r="BL387" s="18" t="s">
        <v>150</v>
      </c>
      <c r="BM387" s="212" t="s">
        <v>471</v>
      </c>
    </row>
    <row r="388" s="2" customFormat="1">
      <c r="A388" s="39"/>
      <c r="B388" s="40"/>
      <c r="C388" s="41"/>
      <c r="D388" s="214" t="s">
        <v>153</v>
      </c>
      <c r="E388" s="41"/>
      <c r="F388" s="215" t="s">
        <v>421</v>
      </c>
      <c r="G388" s="41"/>
      <c r="H388" s="41"/>
      <c r="I388" s="216"/>
      <c r="J388" s="41"/>
      <c r="K388" s="41"/>
      <c r="L388" s="45"/>
      <c r="M388" s="217"/>
      <c r="N388" s="218"/>
      <c r="O388" s="85"/>
      <c r="P388" s="85"/>
      <c r="Q388" s="85"/>
      <c r="R388" s="85"/>
      <c r="S388" s="85"/>
      <c r="T388" s="86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T388" s="18" t="s">
        <v>153</v>
      </c>
      <c r="AU388" s="18" t="s">
        <v>168</v>
      </c>
    </row>
    <row r="389" s="2" customFormat="1" ht="16.5" customHeight="1">
      <c r="A389" s="39"/>
      <c r="B389" s="40"/>
      <c r="C389" s="201" t="s">
        <v>472</v>
      </c>
      <c r="D389" s="201" t="s">
        <v>145</v>
      </c>
      <c r="E389" s="202" t="s">
        <v>362</v>
      </c>
      <c r="F389" s="203" t="s">
        <v>363</v>
      </c>
      <c r="G389" s="204" t="s">
        <v>148</v>
      </c>
      <c r="H389" s="205">
        <v>1.6830000000000001</v>
      </c>
      <c r="I389" s="206"/>
      <c r="J389" s="207">
        <f>ROUND(I389*H389,2)</f>
        <v>0</v>
      </c>
      <c r="K389" s="203" t="s">
        <v>149</v>
      </c>
      <c r="L389" s="45"/>
      <c r="M389" s="208" t="s">
        <v>19</v>
      </c>
      <c r="N389" s="209" t="s">
        <v>45</v>
      </c>
      <c r="O389" s="85"/>
      <c r="P389" s="210">
        <f>O389*H389</f>
        <v>0</v>
      </c>
      <c r="Q389" s="210">
        <v>0.00025999999999999998</v>
      </c>
      <c r="R389" s="210">
        <f>Q389*H389</f>
        <v>0.00043757999999999997</v>
      </c>
      <c r="S389" s="210">
        <v>0</v>
      </c>
      <c r="T389" s="211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12" t="s">
        <v>150</v>
      </c>
      <c r="AT389" s="212" t="s">
        <v>145</v>
      </c>
      <c r="AU389" s="212" t="s">
        <v>168</v>
      </c>
      <c r="AY389" s="18" t="s">
        <v>143</v>
      </c>
      <c r="BE389" s="213">
        <f>IF(N389="základní",J389,0)</f>
        <v>0</v>
      </c>
      <c r="BF389" s="213">
        <f>IF(N389="snížená",J389,0)</f>
        <v>0</v>
      </c>
      <c r="BG389" s="213">
        <f>IF(N389="zákl. přenesená",J389,0)</f>
        <v>0</v>
      </c>
      <c r="BH389" s="213">
        <f>IF(N389="sníž. přenesená",J389,0)</f>
        <v>0</v>
      </c>
      <c r="BI389" s="213">
        <f>IF(N389="nulová",J389,0)</f>
        <v>0</v>
      </c>
      <c r="BJ389" s="18" t="s">
        <v>151</v>
      </c>
      <c r="BK389" s="213">
        <f>ROUND(I389*H389,2)</f>
        <v>0</v>
      </c>
      <c r="BL389" s="18" t="s">
        <v>150</v>
      </c>
      <c r="BM389" s="212" t="s">
        <v>473</v>
      </c>
    </row>
    <row r="390" s="2" customFormat="1">
      <c r="A390" s="39"/>
      <c r="B390" s="40"/>
      <c r="C390" s="41"/>
      <c r="D390" s="214" t="s">
        <v>153</v>
      </c>
      <c r="E390" s="41"/>
      <c r="F390" s="215" t="s">
        <v>365</v>
      </c>
      <c r="G390" s="41"/>
      <c r="H390" s="41"/>
      <c r="I390" s="216"/>
      <c r="J390" s="41"/>
      <c r="K390" s="41"/>
      <c r="L390" s="45"/>
      <c r="M390" s="217"/>
      <c r="N390" s="218"/>
      <c r="O390" s="85"/>
      <c r="P390" s="85"/>
      <c r="Q390" s="85"/>
      <c r="R390" s="85"/>
      <c r="S390" s="85"/>
      <c r="T390" s="86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T390" s="18" t="s">
        <v>153</v>
      </c>
      <c r="AU390" s="18" t="s">
        <v>168</v>
      </c>
    </row>
    <row r="391" s="2" customFormat="1" ht="37.8" customHeight="1">
      <c r="A391" s="39"/>
      <c r="B391" s="40"/>
      <c r="C391" s="201" t="s">
        <v>474</v>
      </c>
      <c r="D391" s="201" t="s">
        <v>145</v>
      </c>
      <c r="E391" s="202" t="s">
        <v>449</v>
      </c>
      <c r="F391" s="203" t="s">
        <v>450</v>
      </c>
      <c r="G391" s="204" t="s">
        <v>148</v>
      </c>
      <c r="H391" s="205">
        <v>1.6830000000000001</v>
      </c>
      <c r="I391" s="206"/>
      <c r="J391" s="207">
        <f>ROUND(I391*H391,2)</f>
        <v>0</v>
      </c>
      <c r="K391" s="203" t="s">
        <v>149</v>
      </c>
      <c r="L391" s="45"/>
      <c r="M391" s="208" t="s">
        <v>19</v>
      </c>
      <c r="N391" s="209" t="s">
        <v>45</v>
      </c>
      <c r="O391" s="85"/>
      <c r="P391" s="210">
        <f>O391*H391</f>
        <v>0</v>
      </c>
      <c r="Q391" s="210">
        <v>0.011599999999999999</v>
      </c>
      <c r="R391" s="210">
        <f>Q391*H391</f>
        <v>0.0195228</v>
      </c>
      <c r="S391" s="210">
        <v>0</v>
      </c>
      <c r="T391" s="211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12" t="s">
        <v>150</v>
      </c>
      <c r="AT391" s="212" t="s">
        <v>145</v>
      </c>
      <c r="AU391" s="212" t="s">
        <v>168</v>
      </c>
      <c r="AY391" s="18" t="s">
        <v>143</v>
      </c>
      <c r="BE391" s="213">
        <f>IF(N391="základní",J391,0)</f>
        <v>0</v>
      </c>
      <c r="BF391" s="213">
        <f>IF(N391="snížená",J391,0)</f>
        <v>0</v>
      </c>
      <c r="BG391" s="213">
        <f>IF(N391="zákl. přenesená",J391,0)</f>
        <v>0</v>
      </c>
      <c r="BH391" s="213">
        <f>IF(N391="sníž. přenesená",J391,0)</f>
        <v>0</v>
      </c>
      <c r="BI391" s="213">
        <f>IF(N391="nulová",J391,0)</f>
        <v>0</v>
      </c>
      <c r="BJ391" s="18" t="s">
        <v>151</v>
      </c>
      <c r="BK391" s="213">
        <f>ROUND(I391*H391,2)</f>
        <v>0</v>
      </c>
      <c r="BL391" s="18" t="s">
        <v>150</v>
      </c>
      <c r="BM391" s="212" t="s">
        <v>475</v>
      </c>
    </row>
    <row r="392" s="2" customFormat="1">
      <c r="A392" s="39"/>
      <c r="B392" s="40"/>
      <c r="C392" s="41"/>
      <c r="D392" s="214" t="s">
        <v>153</v>
      </c>
      <c r="E392" s="41"/>
      <c r="F392" s="215" t="s">
        <v>452</v>
      </c>
      <c r="G392" s="41"/>
      <c r="H392" s="41"/>
      <c r="I392" s="216"/>
      <c r="J392" s="41"/>
      <c r="K392" s="41"/>
      <c r="L392" s="45"/>
      <c r="M392" s="217"/>
      <c r="N392" s="218"/>
      <c r="O392" s="85"/>
      <c r="P392" s="85"/>
      <c r="Q392" s="85"/>
      <c r="R392" s="85"/>
      <c r="S392" s="85"/>
      <c r="T392" s="86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T392" s="18" t="s">
        <v>153</v>
      </c>
      <c r="AU392" s="18" t="s">
        <v>168</v>
      </c>
    </row>
    <row r="393" s="13" customFormat="1">
      <c r="A393" s="13"/>
      <c r="B393" s="219"/>
      <c r="C393" s="220"/>
      <c r="D393" s="221" t="s">
        <v>155</v>
      </c>
      <c r="E393" s="222" t="s">
        <v>19</v>
      </c>
      <c r="F393" s="223" t="s">
        <v>476</v>
      </c>
      <c r="G393" s="220"/>
      <c r="H393" s="222" t="s">
        <v>19</v>
      </c>
      <c r="I393" s="224"/>
      <c r="J393" s="220"/>
      <c r="K393" s="220"/>
      <c r="L393" s="225"/>
      <c r="M393" s="226"/>
      <c r="N393" s="227"/>
      <c r="O393" s="227"/>
      <c r="P393" s="227"/>
      <c r="Q393" s="227"/>
      <c r="R393" s="227"/>
      <c r="S393" s="227"/>
      <c r="T393" s="228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29" t="s">
        <v>155</v>
      </c>
      <c r="AU393" s="229" t="s">
        <v>168</v>
      </c>
      <c r="AV393" s="13" t="s">
        <v>81</v>
      </c>
      <c r="AW393" s="13" t="s">
        <v>35</v>
      </c>
      <c r="AX393" s="13" t="s">
        <v>73</v>
      </c>
      <c r="AY393" s="229" t="s">
        <v>143</v>
      </c>
    </row>
    <row r="394" s="14" customFormat="1">
      <c r="A394" s="14"/>
      <c r="B394" s="230"/>
      <c r="C394" s="231"/>
      <c r="D394" s="221" t="s">
        <v>155</v>
      </c>
      <c r="E394" s="232" t="s">
        <v>19</v>
      </c>
      <c r="F394" s="233" t="s">
        <v>477</v>
      </c>
      <c r="G394" s="231"/>
      <c r="H394" s="234">
        <v>1.6830000000000001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40" t="s">
        <v>155</v>
      </c>
      <c r="AU394" s="240" t="s">
        <v>168</v>
      </c>
      <c r="AV394" s="14" t="s">
        <v>151</v>
      </c>
      <c r="AW394" s="14" t="s">
        <v>35</v>
      </c>
      <c r="AX394" s="14" t="s">
        <v>81</v>
      </c>
      <c r="AY394" s="240" t="s">
        <v>143</v>
      </c>
    </row>
    <row r="395" s="2" customFormat="1" ht="16.5" customHeight="1">
      <c r="A395" s="39"/>
      <c r="B395" s="40"/>
      <c r="C395" s="253" t="s">
        <v>478</v>
      </c>
      <c r="D395" s="253" t="s">
        <v>209</v>
      </c>
      <c r="E395" s="254" t="s">
        <v>459</v>
      </c>
      <c r="F395" s="255" t="s">
        <v>460</v>
      </c>
      <c r="G395" s="256" t="s">
        <v>148</v>
      </c>
      <c r="H395" s="257">
        <v>1.7669999999999999</v>
      </c>
      <c r="I395" s="258"/>
      <c r="J395" s="259">
        <f>ROUND(I395*H395,2)</f>
        <v>0</v>
      </c>
      <c r="K395" s="255" t="s">
        <v>149</v>
      </c>
      <c r="L395" s="260"/>
      <c r="M395" s="261" t="s">
        <v>19</v>
      </c>
      <c r="N395" s="262" t="s">
        <v>45</v>
      </c>
      <c r="O395" s="85"/>
      <c r="P395" s="210">
        <f>O395*H395</f>
        <v>0</v>
      </c>
      <c r="Q395" s="210">
        <v>0.025000000000000001</v>
      </c>
      <c r="R395" s="210">
        <f>Q395*H395</f>
        <v>0.044174999999999999</v>
      </c>
      <c r="S395" s="210">
        <v>0</v>
      </c>
      <c r="T395" s="211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12" t="s">
        <v>201</v>
      </c>
      <c r="AT395" s="212" t="s">
        <v>209</v>
      </c>
      <c r="AU395" s="212" t="s">
        <v>168</v>
      </c>
      <c r="AY395" s="18" t="s">
        <v>143</v>
      </c>
      <c r="BE395" s="213">
        <f>IF(N395="základní",J395,0)</f>
        <v>0</v>
      </c>
      <c r="BF395" s="213">
        <f>IF(N395="snížená",J395,0)</f>
        <v>0</v>
      </c>
      <c r="BG395" s="213">
        <f>IF(N395="zákl. přenesená",J395,0)</f>
        <v>0</v>
      </c>
      <c r="BH395" s="213">
        <f>IF(N395="sníž. přenesená",J395,0)</f>
        <v>0</v>
      </c>
      <c r="BI395" s="213">
        <f>IF(N395="nulová",J395,0)</f>
        <v>0</v>
      </c>
      <c r="BJ395" s="18" t="s">
        <v>151</v>
      </c>
      <c r="BK395" s="213">
        <f>ROUND(I395*H395,2)</f>
        <v>0</v>
      </c>
      <c r="BL395" s="18" t="s">
        <v>150</v>
      </c>
      <c r="BM395" s="212" t="s">
        <v>479</v>
      </c>
    </row>
    <row r="396" s="14" customFormat="1">
      <c r="A396" s="14"/>
      <c r="B396" s="230"/>
      <c r="C396" s="231"/>
      <c r="D396" s="221" t="s">
        <v>155</v>
      </c>
      <c r="E396" s="231"/>
      <c r="F396" s="233" t="s">
        <v>480</v>
      </c>
      <c r="G396" s="231"/>
      <c r="H396" s="234">
        <v>1.7669999999999999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40" t="s">
        <v>155</v>
      </c>
      <c r="AU396" s="240" t="s">
        <v>168</v>
      </c>
      <c r="AV396" s="14" t="s">
        <v>151</v>
      </c>
      <c r="AW396" s="14" t="s">
        <v>4</v>
      </c>
      <c r="AX396" s="14" t="s">
        <v>81</v>
      </c>
      <c r="AY396" s="240" t="s">
        <v>143</v>
      </c>
    </row>
    <row r="397" s="2" customFormat="1" ht="24.15" customHeight="1">
      <c r="A397" s="39"/>
      <c r="B397" s="40"/>
      <c r="C397" s="201" t="s">
        <v>481</v>
      </c>
      <c r="D397" s="201" t="s">
        <v>145</v>
      </c>
      <c r="E397" s="202" t="s">
        <v>464</v>
      </c>
      <c r="F397" s="203" t="s">
        <v>465</v>
      </c>
      <c r="G397" s="204" t="s">
        <v>148</v>
      </c>
      <c r="H397" s="205">
        <v>1.6830000000000001</v>
      </c>
      <c r="I397" s="206"/>
      <c r="J397" s="207">
        <f>ROUND(I397*H397,2)</f>
        <v>0</v>
      </c>
      <c r="K397" s="203" t="s">
        <v>149</v>
      </c>
      <c r="L397" s="45"/>
      <c r="M397" s="208" t="s">
        <v>19</v>
      </c>
      <c r="N397" s="209" t="s">
        <v>45</v>
      </c>
      <c r="O397" s="85"/>
      <c r="P397" s="210">
        <f>O397*H397</f>
        <v>0</v>
      </c>
      <c r="Q397" s="210">
        <v>8.0000000000000007E-05</v>
      </c>
      <c r="R397" s="210">
        <f>Q397*H397</f>
        <v>0.00013464000000000003</v>
      </c>
      <c r="S397" s="210">
        <v>0</v>
      </c>
      <c r="T397" s="211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12" t="s">
        <v>150</v>
      </c>
      <c r="AT397" s="212" t="s">
        <v>145</v>
      </c>
      <c r="AU397" s="212" t="s">
        <v>168</v>
      </c>
      <c r="AY397" s="18" t="s">
        <v>143</v>
      </c>
      <c r="BE397" s="213">
        <f>IF(N397="základní",J397,0)</f>
        <v>0</v>
      </c>
      <c r="BF397" s="213">
        <f>IF(N397="snížená",J397,0)</f>
        <v>0</v>
      </c>
      <c r="BG397" s="213">
        <f>IF(N397="zákl. přenesená",J397,0)</f>
        <v>0</v>
      </c>
      <c r="BH397" s="213">
        <f>IF(N397="sníž. přenesená",J397,0)</f>
        <v>0</v>
      </c>
      <c r="BI397" s="213">
        <f>IF(N397="nulová",J397,0)</f>
        <v>0</v>
      </c>
      <c r="BJ397" s="18" t="s">
        <v>151</v>
      </c>
      <c r="BK397" s="213">
        <f>ROUND(I397*H397,2)</f>
        <v>0</v>
      </c>
      <c r="BL397" s="18" t="s">
        <v>150</v>
      </c>
      <c r="BM397" s="212" t="s">
        <v>482</v>
      </c>
    </row>
    <row r="398" s="2" customFormat="1">
      <c r="A398" s="39"/>
      <c r="B398" s="40"/>
      <c r="C398" s="41"/>
      <c r="D398" s="214" t="s">
        <v>153</v>
      </c>
      <c r="E398" s="41"/>
      <c r="F398" s="215" t="s">
        <v>467</v>
      </c>
      <c r="G398" s="41"/>
      <c r="H398" s="41"/>
      <c r="I398" s="216"/>
      <c r="J398" s="41"/>
      <c r="K398" s="41"/>
      <c r="L398" s="45"/>
      <c r="M398" s="217"/>
      <c r="N398" s="218"/>
      <c r="O398" s="85"/>
      <c r="P398" s="85"/>
      <c r="Q398" s="85"/>
      <c r="R398" s="85"/>
      <c r="S398" s="85"/>
      <c r="T398" s="86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T398" s="18" t="s">
        <v>153</v>
      </c>
      <c r="AU398" s="18" t="s">
        <v>168</v>
      </c>
    </row>
    <row r="399" s="2" customFormat="1" ht="16.5" customHeight="1">
      <c r="A399" s="39"/>
      <c r="B399" s="40"/>
      <c r="C399" s="201" t="s">
        <v>483</v>
      </c>
      <c r="D399" s="201" t="s">
        <v>145</v>
      </c>
      <c r="E399" s="202" t="s">
        <v>437</v>
      </c>
      <c r="F399" s="203" t="s">
        <v>438</v>
      </c>
      <c r="G399" s="204" t="s">
        <v>148</v>
      </c>
      <c r="H399" s="205">
        <v>1.6830000000000001</v>
      </c>
      <c r="I399" s="206"/>
      <c r="J399" s="207">
        <f>ROUND(I399*H399,2)</f>
        <v>0</v>
      </c>
      <c r="K399" s="203" t="s">
        <v>149</v>
      </c>
      <c r="L399" s="45"/>
      <c r="M399" s="208" t="s">
        <v>19</v>
      </c>
      <c r="N399" s="209" t="s">
        <v>45</v>
      </c>
      <c r="O399" s="85"/>
      <c r="P399" s="210">
        <f>O399*H399</f>
        <v>0</v>
      </c>
      <c r="Q399" s="210">
        <v>0.00018000000000000001</v>
      </c>
      <c r="R399" s="210">
        <f>Q399*H399</f>
        <v>0.00030294000000000002</v>
      </c>
      <c r="S399" s="210">
        <v>0</v>
      </c>
      <c r="T399" s="211">
        <f>S399*H399</f>
        <v>0</v>
      </c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R399" s="212" t="s">
        <v>150</v>
      </c>
      <c r="AT399" s="212" t="s">
        <v>145</v>
      </c>
      <c r="AU399" s="212" t="s">
        <v>168</v>
      </c>
      <c r="AY399" s="18" t="s">
        <v>143</v>
      </c>
      <c r="BE399" s="213">
        <f>IF(N399="základní",J399,0)</f>
        <v>0</v>
      </c>
      <c r="BF399" s="213">
        <f>IF(N399="snížená",J399,0)</f>
        <v>0</v>
      </c>
      <c r="BG399" s="213">
        <f>IF(N399="zákl. přenesená",J399,0)</f>
        <v>0</v>
      </c>
      <c r="BH399" s="213">
        <f>IF(N399="sníž. přenesená",J399,0)</f>
        <v>0</v>
      </c>
      <c r="BI399" s="213">
        <f>IF(N399="nulová",J399,0)</f>
        <v>0</v>
      </c>
      <c r="BJ399" s="18" t="s">
        <v>151</v>
      </c>
      <c r="BK399" s="213">
        <f>ROUND(I399*H399,2)</f>
        <v>0</v>
      </c>
      <c r="BL399" s="18" t="s">
        <v>150</v>
      </c>
      <c r="BM399" s="212" t="s">
        <v>484</v>
      </c>
    </row>
    <row r="400" s="2" customFormat="1">
      <c r="A400" s="39"/>
      <c r="B400" s="40"/>
      <c r="C400" s="41"/>
      <c r="D400" s="214" t="s">
        <v>153</v>
      </c>
      <c r="E400" s="41"/>
      <c r="F400" s="215" t="s">
        <v>440</v>
      </c>
      <c r="G400" s="41"/>
      <c r="H400" s="41"/>
      <c r="I400" s="216"/>
      <c r="J400" s="41"/>
      <c r="K400" s="41"/>
      <c r="L400" s="45"/>
      <c r="M400" s="217"/>
      <c r="N400" s="218"/>
      <c r="O400" s="85"/>
      <c r="P400" s="85"/>
      <c r="Q400" s="85"/>
      <c r="R400" s="85"/>
      <c r="S400" s="85"/>
      <c r="T400" s="86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T400" s="18" t="s">
        <v>153</v>
      </c>
      <c r="AU400" s="18" t="s">
        <v>168</v>
      </c>
    </row>
    <row r="401" s="2" customFormat="1" ht="16.5" customHeight="1">
      <c r="A401" s="39"/>
      <c r="B401" s="40"/>
      <c r="C401" s="201" t="s">
        <v>485</v>
      </c>
      <c r="D401" s="201" t="s">
        <v>145</v>
      </c>
      <c r="E401" s="202" t="s">
        <v>442</v>
      </c>
      <c r="F401" s="203" t="s">
        <v>443</v>
      </c>
      <c r="G401" s="204" t="s">
        <v>148</v>
      </c>
      <c r="H401" s="205">
        <v>1.6830000000000001</v>
      </c>
      <c r="I401" s="206"/>
      <c r="J401" s="207">
        <f>ROUND(I401*H401,2)</f>
        <v>0</v>
      </c>
      <c r="K401" s="203" t="s">
        <v>149</v>
      </c>
      <c r="L401" s="45"/>
      <c r="M401" s="208" t="s">
        <v>19</v>
      </c>
      <c r="N401" s="209" t="s">
        <v>45</v>
      </c>
      <c r="O401" s="85"/>
      <c r="P401" s="210">
        <f>O401*H401</f>
        <v>0</v>
      </c>
      <c r="Q401" s="210">
        <v>0.0038</v>
      </c>
      <c r="R401" s="210">
        <f>Q401*H401</f>
        <v>0.0063953999999999999</v>
      </c>
      <c r="S401" s="210">
        <v>0</v>
      </c>
      <c r="T401" s="211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12" t="s">
        <v>150</v>
      </c>
      <c r="AT401" s="212" t="s">
        <v>145</v>
      </c>
      <c r="AU401" s="212" t="s">
        <v>168</v>
      </c>
      <c r="AY401" s="18" t="s">
        <v>143</v>
      </c>
      <c r="BE401" s="213">
        <f>IF(N401="základní",J401,0)</f>
        <v>0</v>
      </c>
      <c r="BF401" s="213">
        <f>IF(N401="snížená",J401,0)</f>
        <v>0</v>
      </c>
      <c r="BG401" s="213">
        <f>IF(N401="zákl. přenesená",J401,0)</f>
        <v>0</v>
      </c>
      <c r="BH401" s="213">
        <f>IF(N401="sníž. přenesená",J401,0)</f>
        <v>0</v>
      </c>
      <c r="BI401" s="213">
        <f>IF(N401="nulová",J401,0)</f>
        <v>0</v>
      </c>
      <c r="BJ401" s="18" t="s">
        <v>151</v>
      </c>
      <c r="BK401" s="213">
        <f>ROUND(I401*H401,2)</f>
        <v>0</v>
      </c>
      <c r="BL401" s="18" t="s">
        <v>150</v>
      </c>
      <c r="BM401" s="212" t="s">
        <v>486</v>
      </c>
    </row>
    <row r="402" s="2" customFormat="1">
      <c r="A402" s="39"/>
      <c r="B402" s="40"/>
      <c r="C402" s="41"/>
      <c r="D402" s="214" t="s">
        <v>153</v>
      </c>
      <c r="E402" s="41"/>
      <c r="F402" s="215" t="s">
        <v>445</v>
      </c>
      <c r="G402" s="41"/>
      <c r="H402" s="41"/>
      <c r="I402" s="216"/>
      <c r="J402" s="41"/>
      <c r="K402" s="41"/>
      <c r="L402" s="45"/>
      <c r="M402" s="217"/>
      <c r="N402" s="218"/>
      <c r="O402" s="85"/>
      <c r="P402" s="85"/>
      <c r="Q402" s="85"/>
      <c r="R402" s="85"/>
      <c r="S402" s="85"/>
      <c r="T402" s="86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T402" s="18" t="s">
        <v>153</v>
      </c>
      <c r="AU402" s="18" t="s">
        <v>168</v>
      </c>
    </row>
    <row r="403" s="2" customFormat="1" ht="16.5" customHeight="1">
      <c r="A403" s="39"/>
      <c r="B403" s="40"/>
      <c r="C403" s="201" t="s">
        <v>487</v>
      </c>
      <c r="D403" s="201" t="s">
        <v>145</v>
      </c>
      <c r="E403" s="202" t="s">
        <v>362</v>
      </c>
      <c r="F403" s="203" t="s">
        <v>363</v>
      </c>
      <c r="G403" s="204" t="s">
        <v>148</v>
      </c>
      <c r="H403" s="205">
        <v>3.423</v>
      </c>
      <c r="I403" s="206"/>
      <c r="J403" s="207">
        <f>ROUND(I403*H403,2)</f>
        <v>0</v>
      </c>
      <c r="K403" s="203" t="s">
        <v>149</v>
      </c>
      <c r="L403" s="45"/>
      <c r="M403" s="208" t="s">
        <v>19</v>
      </c>
      <c r="N403" s="209" t="s">
        <v>45</v>
      </c>
      <c r="O403" s="85"/>
      <c r="P403" s="210">
        <f>O403*H403</f>
        <v>0</v>
      </c>
      <c r="Q403" s="210">
        <v>0.00025999999999999998</v>
      </c>
      <c r="R403" s="210">
        <f>Q403*H403</f>
        <v>0.00088997999999999996</v>
      </c>
      <c r="S403" s="210">
        <v>0</v>
      </c>
      <c r="T403" s="211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12" t="s">
        <v>150</v>
      </c>
      <c r="AT403" s="212" t="s">
        <v>145</v>
      </c>
      <c r="AU403" s="212" t="s">
        <v>168</v>
      </c>
      <c r="AY403" s="18" t="s">
        <v>143</v>
      </c>
      <c r="BE403" s="213">
        <f>IF(N403="základní",J403,0)</f>
        <v>0</v>
      </c>
      <c r="BF403" s="213">
        <f>IF(N403="snížená",J403,0)</f>
        <v>0</v>
      </c>
      <c r="BG403" s="213">
        <f>IF(N403="zákl. přenesená",J403,0)</f>
        <v>0</v>
      </c>
      <c r="BH403" s="213">
        <f>IF(N403="sníž. přenesená",J403,0)</f>
        <v>0</v>
      </c>
      <c r="BI403" s="213">
        <f>IF(N403="nulová",J403,0)</f>
        <v>0</v>
      </c>
      <c r="BJ403" s="18" t="s">
        <v>151</v>
      </c>
      <c r="BK403" s="213">
        <f>ROUND(I403*H403,2)</f>
        <v>0</v>
      </c>
      <c r="BL403" s="18" t="s">
        <v>150</v>
      </c>
      <c r="BM403" s="212" t="s">
        <v>488</v>
      </c>
    </row>
    <row r="404" s="2" customFormat="1">
      <c r="A404" s="39"/>
      <c r="B404" s="40"/>
      <c r="C404" s="41"/>
      <c r="D404" s="214" t="s">
        <v>153</v>
      </c>
      <c r="E404" s="41"/>
      <c r="F404" s="215" t="s">
        <v>365</v>
      </c>
      <c r="G404" s="41"/>
      <c r="H404" s="41"/>
      <c r="I404" s="216"/>
      <c r="J404" s="41"/>
      <c r="K404" s="41"/>
      <c r="L404" s="45"/>
      <c r="M404" s="217"/>
      <c r="N404" s="218"/>
      <c r="O404" s="85"/>
      <c r="P404" s="85"/>
      <c r="Q404" s="85"/>
      <c r="R404" s="85"/>
      <c r="S404" s="85"/>
      <c r="T404" s="86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T404" s="18" t="s">
        <v>153</v>
      </c>
      <c r="AU404" s="18" t="s">
        <v>168</v>
      </c>
    </row>
    <row r="405" s="2" customFormat="1" ht="37.8" customHeight="1">
      <c r="A405" s="39"/>
      <c r="B405" s="40"/>
      <c r="C405" s="201" t="s">
        <v>489</v>
      </c>
      <c r="D405" s="201" t="s">
        <v>145</v>
      </c>
      <c r="E405" s="202" t="s">
        <v>367</v>
      </c>
      <c r="F405" s="203" t="s">
        <v>368</v>
      </c>
      <c r="G405" s="204" t="s">
        <v>148</v>
      </c>
      <c r="H405" s="205">
        <v>3.423</v>
      </c>
      <c r="I405" s="206"/>
      <c r="J405" s="207">
        <f>ROUND(I405*H405,2)</f>
        <v>0</v>
      </c>
      <c r="K405" s="203" t="s">
        <v>149</v>
      </c>
      <c r="L405" s="45"/>
      <c r="M405" s="208" t="s">
        <v>19</v>
      </c>
      <c r="N405" s="209" t="s">
        <v>45</v>
      </c>
      <c r="O405" s="85"/>
      <c r="P405" s="210">
        <f>O405*H405</f>
        <v>0</v>
      </c>
      <c r="Q405" s="210">
        <v>0.0086</v>
      </c>
      <c r="R405" s="210">
        <f>Q405*H405</f>
        <v>0.0294378</v>
      </c>
      <c r="S405" s="210">
        <v>0</v>
      </c>
      <c r="T405" s="211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12" t="s">
        <v>150</v>
      </c>
      <c r="AT405" s="212" t="s">
        <v>145</v>
      </c>
      <c r="AU405" s="212" t="s">
        <v>168</v>
      </c>
      <c r="AY405" s="18" t="s">
        <v>143</v>
      </c>
      <c r="BE405" s="213">
        <f>IF(N405="základní",J405,0)</f>
        <v>0</v>
      </c>
      <c r="BF405" s="213">
        <f>IF(N405="snížená",J405,0)</f>
        <v>0</v>
      </c>
      <c r="BG405" s="213">
        <f>IF(N405="zákl. přenesená",J405,0)</f>
        <v>0</v>
      </c>
      <c r="BH405" s="213">
        <f>IF(N405="sníž. přenesená",J405,0)</f>
        <v>0</v>
      </c>
      <c r="BI405" s="213">
        <f>IF(N405="nulová",J405,0)</f>
        <v>0</v>
      </c>
      <c r="BJ405" s="18" t="s">
        <v>151</v>
      </c>
      <c r="BK405" s="213">
        <f>ROUND(I405*H405,2)</f>
        <v>0</v>
      </c>
      <c r="BL405" s="18" t="s">
        <v>150</v>
      </c>
      <c r="BM405" s="212" t="s">
        <v>490</v>
      </c>
    </row>
    <row r="406" s="2" customFormat="1">
      <c r="A406" s="39"/>
      <c r="B406" s="40"/>
      <c r="C406" s="41"/>
      <c r="D406" s="214" t="s">
        <v>153</v>
      </c>
      <c r="E406" s="41"/>
      <c r="F406" s="215" t="s">
        <v>370</v>
      </c>
      <c r="G406" s="41"/>
      <c r="H406" s="41"/>
      <c r="I406" s="216"/>
      <c r="J406" s="41"/>
      <c r="K406" s="41"/>
      <c r="L406" s="45"/>
      <c r="M406" s="217"/>
      <c r="N406" s="218"/>
      <c r="O406" s="85"/>
      <c r="P406" s="85"/>
      <c r="Q406" s="85"/>
      <c r="R406" s="85"/>
      <c r="S406" s="85"/>
      <c r="T406" s="86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T406" s="18" t="s">
        <v>153</v>
      </c>
      <c r="AU406" s="18" t="s">
        <v>168</v>
      </c>
    </row>
    <row r="407" s="13" customFormat="1">
      <c r="A407" s="13"/>
      <c r="B407" s="219"/>
      <c r="C407" s="220"/>
      <c r="D407" s="221" t="s">
        <v>155</v>
      </c>
      <c r="E407" s="222" t="s">
        <v>19</v>
      </c>
      <c r="F407" s="223" t="s">
        <v>491</v>
      </c>
      <c r="G407" s="220"/>
      <c r="H407" s="222" t="s">
        <v>19</v>
      </c>
      <c r="I407" s="224"/>
      <c r="J407" s="220"/>
      <c r="K407" s="220"/>
      <c r="L407" s="225"/>
      <c r="M407" s="226"/>
      <c r="N407" s="227"/>
      <c r="O407" s="227"/>
      <c r="P407" s="227"/>
      <c r="Q407" s="227"/>
      <c r="R407" s="227"/>
      <c r="S407" s="227"/>
      <c r="T407" s="22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29" t="s">
        <v>155</v>
      </c>
      <c r="AU407" s="229" t="s">
        <v>168</v>
      </c>
      <c r="AV407" s="13" t="s">
        <v>81</v>
      </c>
      <c r="AW407" s="13" t="s">
        <v>35</v>
      </c>
      <c r="AX407" s="13" t="s">
        <v>73</v>
      </c>
      <c r="AY407" s="229" t="s">
        <v>143</v>
      </c>
    </row>
    <row r="408" s="14" customFormat="1">
      <c r="A408" s="14"/>
      <c r="B408" s="230"/>
      <c r="C408" s="231"/>
      <c r="D408" s="221" t="s">
        <v>155</v>
      </c>
      <c r="E408" s="232" t="s">
        <v>19</v>
      </c>
      <c r="F408" s="233" t="s">
        <v>492</v>
      </c>
      <c r="G408" s="231"/>
      <c r="H408" s="234">
        <v>3.423</v>
      </c>
      <c r="I408" s="235"/>
      <c r="J408" s="231"/>
      <c r="K408" s="231"/>
      <c r="L408" s="236"/>
      <c r="M408" s="237"/>
      <c r="N408" s="238"/>
      <c r="O408" s="238"/>
      <c r="P408" s="238"/>
      <c r="Q408" s="238"/>
      <c r="R408" s="238"/>
      <c r="S408" s="238"/>
      <c r="T408" s="239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0" t="s">
        <v>155</v>
      </c>
      <c r="AU408" s="240" t="s">
        <v>168</v>
      </c>
      <c r="AV408" s="14" t="s">
        <v>151</v>
      </c>
      <c r="AW408" s="14" t="s">
        <v>35</v>
      </c>
      <c r="AX408" s="14" t="s">
        <v>81</v>
      </c>
      <c r="AY408" s="240" t="s">
        <v>143</v>
      </c>
    </row>
    <row r="409" s="2" customFormat="1" ht="16.5" customHeight="1">
      <c r="A409" s="39"/>
      <c r="B409" s="40"/>
      <c r="C409" s="253" t="s">
        <v>493</v>
      </c>
      <c r="D409" s="253" t="s">
        <v>209</v>
      </c>
      <c r="E409" s="254" t="s">
        <v>494</v>
      </c>
      <c r="F409" s="255" t="s">
        <v>495</v>
      </c>
      <c r="G409" s="256" t="s">
        <v>148</v>
      </c>
      <c r="H409" s="257">
        <v>3.5939999999999999</v>
      </c>
      <c r="I409" s="258"/>
      <c r="J409" s="259">
        <f>ROUND(I409*H409,2)</f>
        <v>0</v>
      </c>
      <c r="K409" s="255" t="s">
        <v>149</v>
      </c>
      <c r="L409" s="260"/>
      <c r="M409" s="261" t="s">
        <v>19</v>
      </c>
      <c r="N409" s="262" t="s">
        <v>45</v>
      </c>
      <c r="O409" s="85"/>
      <c r="P409" s="210">
        <f>O409*H409</f>
        <v>0</v>
      </c>
      <c r="Q409" s="210">
        <v>0.0055999999999999999</v>
      </c>
      <c r="R409" s="210">
        <f>Q409*H409</f>
        <v>0.020126399999999999</v>
      </c>
      <c r="S409" s="210">
        <v>0</v>
      </c>
      <c r="T409" s="211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12" t="s">
        <v>201</v>
      </c>
      <c r="AT409" s="212" t="s">
        <v>209</v>
      </c>
      <c r="AU409" s="212" t="s">
        <v>168</v>
      </c>
      <c r="AY409" s="18" t="s">
        <v>143</v>
      </c>
      <c r="BE409" s="213">
        <f>IF(N409="základní",J409,0)</f>
        <v>0</v>
      </c>
      <c r="BF409" s="213">
        <f>IF(N409="snížená",J409,0)</f>
        <v>0</v>
      </c>
      <c r="BG409" s="213">
        <f>IF(N409="zákl. přenesená",J409,0)</f>
        <v>0</v>
      </c>
      <c r="BH409" s="213">
        <f>IF(N409="sníž. přenesená",J409,0)</f>
        <v>0</v>
      </c>
      <c r="BI409" s="213">
        <f>IF(N409="nulová",J409,0)</f>
        <v>0</v>
      </c>
      <c r="BJ409" s="18" t="s">
        <v>151</v>
      </c>
      <c r="BK409" s="213">
        <f>ROUND(I409*H409,2)</f>
        <v>0</v>
      </c>
      <c r="BL409" s="18" t="s">
        <v>150</v>
      </c>
      <c r="BM409" s="212" t="s">
        <v>496</v>
      </c>
    </row>
    <row r="410" s="14" customFormat="1">
      <c r="A410" s="14"/>
      <c r="B410" s="230"/>
      <c r="C410" s="231"/>
      <c r="D410" s="221" t="s">
        <v>155</v>
      </c>
      <c r="E410" s="231"/>
      <c r="F410" s="233" t="s">
        <v>497</v>
      </c>
      <c r="G410" s="231"/>
      <c r="H410" s="234">
        <v>3.5939999999999999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40" t="s">
        <v>155</v>
      </c>
      <c r="AU410" s="240" t="s">
        <v>168</v>
      </c>
      <c r="AV410" s="14" t="s">
        <v>151</v>
      </c>
      <c r="AW410" s="14" t="s">
        <v>4</v>
      </c>
      <c r="AX410" s="14" t="s">
        <v>81</v>
      </c>
      <c r="AY410" s="240" t="s">
        <v>143</v>
      </c>
    </row>
    <row r="411" s="2" customFormat="1" ht="24.15" customHeight="1">
      <c r="A411" s="39"/>
      <c r="B411" s="40"/>
      <c r="C411" s="201" t="s">
        <v>498</v>
      </c>
      <c r="D411" s="201" t="s">
        <v>145</v>
      </c>
      <c r="E411" s="202" t="s">
        <v>408</v>
      </c>
      <c r="F411" s="203" t="s">
        <v>409</v>
      </c>
      <c r="G411" s="204" t="s">
        <v>148</v>
      </c>
      <c r="H411" s="205">
        <v>3.423</v>
      </c>
      <c r="I411" s="206"/>
      <c r="J411" s="207">
        <f>ROUND(I411*H411,2)</f>
        <v>0</v>
      </c>
      <c r="K411" s="203" t="s">
        <v>149</v>
      </c>
      <c r="L411" s="45"/>
      <c r="M411" s="208" t="s">
        <v>19</v>
      </c>
      <c r="N411" s="209" t="s">
        <v>45</v>
      </c>
      <c r="O411" s="85"/>
      <c r="P411" s="210">
        <f>O411*H411</f>
        <v>0</v>
      </c>
      <c r="Q411" s="210">
        <v>8.0000000000000007E-05</v>
      </c>
      <c r="R411" s="210">
        <f>Q411*H411</f>
        <v>0.00027384000000000002</v>
      </c>
      <c r="S411" s="210">
        <v>0</v>
      </c>
      <c r="T411" s="211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12" t="s">
        <v>150</v>
      </c>
      <c r="AT411" s="212" t="s">
        <v>145</v>
      </c>
      <c r="AU411" s="212" t="s">
        <v>168</v>
      </c>
      <c r="AY411" s="18" t="s">
        <v>143</v>
      </c>
      <c r="BE411" s="213">
        <f>IF(N411="základní",J411,0)</f>
        <v>0</v>
      </c>
      <c r="BF411" s="213">
        <f>IF(N411="snížená",J411,0)</f>
        <v>0</v>
      </c>
      <c r="BG411" s="213">
        <f>IF(N411="zákl. přenesená",J411,0)</f>
        <v>0</v>
      </c>
      <c r="BH411" s="213">
        <f>IF(N411="sníž. přenesená",J411,0)</f>
        <v>0</v>
      </c>
      <c r="BI411" s="213">
        <f>IF(N411="nulová",J411,0)</f>
        <v>0</v>
      </c>
      <c r="BJ411" s="18" t="s">
        <v>151</v>
      </c>
      <c r="BK411" s="213">
        <f>ROUND(I411*H411,2)</f>
        <v>0</v>
      </c>
      <c r="BL411" s="18" t="s">
        <v>150</v>
      </c>
      <c r="BM411" s="212" t="s">
        <v>499</v>
      </c>
    </row>
    <row r="412" s="2" customFormat="1">
      <c r="A412" s="39"/>
      <c r="B412" s="40"/>
      <c r="C412" s="41"/>
      <c r="D412" s="214" t="s">
        <v>153</v>
      </c>
      <c r="E412" s="41"/>
      <c r="F412" s="215" t="s">
        <v>411</v>
      </c>
      <c r="G412" s="41"/>
      <c r="H412" s="41"/>
      <c r="I412" s="216"/>
      <c r="J412" s="41"/>
      <c r="K412" s="41"/>
      <c r="L412" s="45"/>
      <c r="M412" s="217"/>
      <c r="N412" s="218"/>
      <c r="O412" s="85"/>
      <c r="P412" s="85"/>
      <c r="Q412" s="85"/>
      <c r="R412" s="85"/>
      <c r="S412" s="85"/>
      <c r="T412" s="86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T412" s="18" t="s">
        <v>153</v>
      </c>
      <c r="AU412" s="18" t="s">
        <v>168</v>
      </c>
    </row>
    <row r="413" s="2" customFormat="1" ht="16.5" customHeight="1">
      <c r="A413" s="39"/>
      <c r="B413" s="40"/>
      <c r="C413" s="201" t="s">
        <v>500</v>
      </c>
      <c r="D413" s="201" t="s">
        <v>145</v>
      </c>
      <c r="E413" s="202" t="s">
        <v>362</v>
      </c>
      <c r="F413" s="203" t="s">
        <v>363</v>
      </c>
      <c r="G413" s="204" t="s">
        <v>148</v>
      </c>
      <c r="H413" s="205">
        <v>126.28100000000001</v>
      </c>
      <c r="I413" s="206"/>
      <c r="J413" s="207">
        <f>ROUND(I413*H413,2)</f>
        <v>0</v>
      </c>
      <c r="K413" s="203" t="s">
        <v>149</v>
      </c>
      <c r="L413" s="45"/>
      <c r="M413" s="208" t="s">
        <v>19</v>
      </c>
      <c r="N413" s="209" t="s">
        <v>45</v>
      </c>
      <c r="O413" s="85"/>
      <c r="P413" s="210">
        <f>O413*H413</f>
        <v>0</v>
      </c>
      <c r="Q413" s="210">
        <v>0.00025999999999999998</v>
      </c>
      <c r="R413" s="210">
        <f>Q413*H413</f>
        <v>0.032833059999999997</v>
      </c>
      <c r="S413" s="210">
        <v>0</v>
      </c>
      <c r="T413" s="211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12" t="s">
        <v>150</v>
      </c>
      <c r="AT413" s="212" t="s">
        <v>145</v>
      </c>
      <c r="AU413" s="212" t="s">
        <v>168</v>
      </c>
      <c r="AY413" s="18" t="s">
        <v>143</v>
      </c>
      <c r="BE413" s="213">
        <f>IF(N413="základní",J413,0)</f>
        <v>0</v>
      </c>
      <c r="BF413" s="213">
        <f>IF(N413="snížená",J413,0)</f>
        <v>0</v>
      </c>
      <c r="BG413" s="213">
        <f>IF(N413="zákl. přenesená",J413,0)</f>
        <v>0</v>
      </c>
      <c r="BH413" s="213">
        <f>IF(N413="sníž. přenesená",J413,0)</f>
        <v>0</v>
      </c>
      <c r="BI413" s="213">
        <f>IF(N413="nulová",J413,0)</f>
        <v>0</v>
      </c>
      <c r="BJ413" s="18" t="s">
        <v>151</v>
      </c>
      <c r="BK413" s="213">
        <f>ROUND(I413*H413,2)</f>
        <v>0</v>
      </c>
      <c r="BL413" s="18" t="s">
        <v>150</v>
      </c>
      <c r="BM413" s="212" t="s">
        <v>501</v>
      </c>
    </row>
    <row r="414" s="2" customFormat="1">
      <c r="A414" s="39"/>
      <c r="B414" s="40"/>
      <c r="C414" s="41"/>
      <c r="D414" s="214" t="s">
        <v>153</v>
      </c>
      <c r="E414" s="41"/>
      <c r="F414" s="215" t="s">
        <v>365</v>
      </c>
      <c r="G414" s="41"/>
      <c r="H414" s="41"/>
      <c r="I414" s="216"/>
      <c r="J414" s="41"/>
      <c r="K414" s="41"/>
      <c r="L414" s="45"/>
      <c r="M414" s="217"/>
      <c r="N414" s="218"/>
      <c r="O414" s="85"/>
      <c r="P414" s="85"/>
      <c r="Q414" s="85"/>
      <c r="R414" s="85"/>
      <c r="S414" s="85"/>
      <c r="T414" s="86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T414" s="18" t="s">
        <v>153</v>
      </c>
      <c r="AU414" s="18" t="s">
        <v>168</v>
      </c>
    </row>
    <row r="415" s="2" customFormat="1" ht="37.8" customHeight="1">
      <c r="A415" s="39"/>
      <c r="B415" s="40"/>
      <c r="C415" s="201" t="s">
        <v>502</v>
      </c>
      <c r="D415" s="201" t="s">
        <v>145</v>
      </c>
      <c r="E415" s="202" t="s">
        <v>367</v>
      </c>
      <c r="F415" s="203" t="s">
        <v>368</v>
      </c>
      <c r="G415" s="204" t="s">
        <v>148</v>
      </c>
      <c r="H415" s="205">
        <v>126.28100000000001</v>
      </c>
      <c r="I415" s="206"/>
      <c r="J415" s="207">
        <f>ROUND(I415*H415,2)</f>
        <v>0</v>
      </c>
      <c r="K415" s="203" t="s">
        <v>149</v>
      </c>
      <c r="L415" s="45"/>
      <c r="M415" s="208" t="s">
        <v>19</v>
      </c>
      <c r="N415" s="209" t="s">
        <v>45</v>
      </c>
      <c r="O415" s="85"/>
      <c r="P415" s="210">
        <f>O415*H415</f>
        <v>0</v>
      </c>
      <c r="Q415" s="210">
        <v>0.0086</v>
      </c>
      <c r="R415" s="210">
        <f>Q415*H415</f>
        <v>1.0860166</v>
      </c>
      <c r="S415" s="210">
        <v>0</v>
      </c>
      <c r="T415" s="211">
        <f>S415*H415</f>
        <v>0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12" t="s">
        <v>150</v>
      </c>
      <c r="AT415" s="212" t="s">
        <v>145</v>
      </c>
      <c r="AU415" s="212" t="s">
        <v>168</v>
      </c>
      <c r="AY415" s="18" t="s">
        <v>143</v>
      </c>
      <c r="BE415" s="213">
        <f>IF(N415="základní",J415,0)</f>
        <v>0</v>
      </c>
      <c r="BF415" s="213">
        <f>IF(N415="snížená",J415,0)</f>
        <v>0</v>
      </c>
      <c r="BG415" s="213">
        <f>IF(N415="zákl. přenesená",J415,0)</f>
        <v>0</v>
      </c>
      <c r="BH415" s="213">
        <f>IF(N415="sníž. přenesená",J415,0)</f>
        <v>0</v>
      </c>
      <c r="BI415" s="213">
        <f>IF(N415="nulová",J415,0)</f>
        <v>0</v>
      </c>
      <c r="BJ415" s="18" t="s">
        <v>151</v>
      </c>
      <c r="BK415" s="213">
        <f>ROUND(I415*H415,2)</f>
        <v>0</v>
      </c>
      <c r="BL415" s="18" t="s">
        <v>150</v>
      </c>
      <c r="BM415" s="212" t="s">
        <v>503</v>
      </c>
    </row>
    <row r="416" s="2" customFormat="1">
      <c r="A416" s="39"/>
      <c r="B416" s="40"/>
      <c r="C416" s="41"/>
      <c r="D416" s="214" t="s">
        <v>153</v>
      </c>
      <c r="E416" s="41"/>
      <c r="F416" s="215" t="s">
        <v>370</v>
      </c>
      <c r="G416" s="41"/>
      <c r="H416" s="41"/>
      <c r="I416" s="216"/>
      <c r="J416" s="41"/>
      <c r="K416" s="41"/>
      <c r="L416" s="45"/>
      <c r="M416" s="217"/>
      <c r="N416" s="218"/>
      <c r="O416" s="85"/>
      <c r="P416" s="85"/>
      <c r="Q416" s="85"/>
      <c r="R416" s="85"/>
      <c r="S416" s="85"/>
      <c r="T416" s="86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T416" s="18" t="s">
        <v>153</v>
      </c>
      <c r="AU416" s="18" t="s">
        <v>168</v>
      </c>
    </row>
    <row r="417" s="13" customFormat="1">
      <c r="A417" s="13"/>
      <c r="B417" s="219"/>
      <c r="C417" s="220"/>
      <c r="D417" s="221" t="s">
        <v>155</v>
      </c>
      <c r="E417" s="222" t="s">
        <v>19</v>
      </c>
      <c r="F417" s="223" t="s">
        <v>504</v>
      </c>
      <c r="G417" s="220"/>
      <c r="H417" s="222" t="s">
        <v>19</v>
      </c>
      <c r="I417" s="224"/>
      <c r="J417" s="220"/>
      <c r="K417" s="220"/>
      <c r="L417" s="225"/>
      <c r="M417" s="226"/>
      <c r="N417" s="227"/>
      <c r="O417" s="227"/>
      <c r="P417" s="227"/>
      <c r="Q417" s="227"/>
      <c r="R417" s="227"/>
      <c r="S417" s="227"/>
      <c r="T417" s="228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29" t="s">
        <v>155</v>
      </c>
      <c r="AU417" s="229" t="s">
        <v>168</v>
      </c>
      <c r="AV417" s="13" t="s">
        <v>81</v>
      </c>
      <c r="AW417" s="13" t="s">
        <v>35</v>
      </c>
      <c r="AX417" s="13" t="s">
        <v>73</v>
      </c>
      <c r="AY417" s="229" t="s">
        <v>143</v>
      </c>
    </row>
    <row r="418" s="13" customFormat="1">
      <c r="A418" s="13"/>
      <c r="B418" s="219"/>
      <c r="C418" s="220"/>
      <c r="D418" s="221" t="s">
        <v>155</v>
      </c>
      <c r="E418" s="222" t="s">
        <v>19</v>
      </c>
      <c r="F418" s="223" t="s">
        <v>372</v>
      </c>
      <c r="G418" s="220"/>
      <c r="H418" s="222" t="s">
        <v>19</v>
      </c>
      <c r="I418" s="224"/>
      <c r="J418" s="220"/>
      <c r="K418" s="220"/>
      <c r="L418" s="225"/>
      <c r="M418" s="226"/>
      <c r="N418" s="227"/>
      <c r="O418" s="227"/>
      <c r="P418" s="227"/>
      <c r="Q418" s="227"/>
      <c r="R418" s="227"/>
      <c r="S418" s="227"/>
      <c r="T418" s="228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29" t="s">
        <v>155</v>
      </c>
      <c r="AU418" s="229" t="s">
        <v>168</v>
      </c>
      <c r="AV418" s="13" t="s">
        <v>81</v>
      </c>
      <c r="AW418" s="13" t="s">
        <v>35</v>
      </c>
      <c r="AX418" s="13" t="s">
        <v>73</v>
      </c>
      <c r="AY418" s="229" t="s">
        <v>143</v>
      </c>
    </row>
    <row r="419" s="14" customFormat="1">
      <c r="A419" s="14"/>
      <c r="B419" s="230"/>
      <c r="C419" s="231"/>
      <c r="D419" s="221" t="s">
        <v>155</v>
      </c>
      <c r="E419" s="232" t="s">
        <v>19</v>
      </c>
      <c r="F419" s="233" t="s">
        <v>505</v>
      </c>
      <c r="G419" s="231"/>
      <c r="H419" s="234">
        <v>42.369999999999997</v>
      </c>
      <c r="I419" s="235"/>
      <c r="J419" s="231"/>
      <c r="K419" s="231"/>
      <c r="L419" s="236"/>
      <c r="M419" s="237"/>
      <c r="N419" s="238"/>
      <c r="O419" s="238"/>
      <c r="P419" s="238"/>
      <c r="Q419" s="238"/>
      <c r="R419" s="238"/>
      <c r="S419" s="238"/>
      <c r="T419" s="239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40" t="s">
        <v>155</v>
      </c>
      <c r="AU419" s="240" t="s">
        <v>168</v>
      </c>
      <c r="AV419" s="14" t="s">
        <v>151</v>
      </c>
      <c r="AW419" s="14" t="s">
        <v>35</v>
      </c>
      <c r="AX419" s="14" t="s">
        <v>73</v>
      </c>
      <c r="AY419" s="240" t="s">
        <v>143</v>
      </c>
    </row>
    <row r="420" s="13" customFormat="1">
      <c r="A420" s="13"/>
      <c r="B420" s="219"/>
      <c r="C420" s="220"/>
      <c r="D420" s="221" t="s">
        <v>155</v>
      </c>
      <c r="E420" s="222" t="s">
        <v>19</v>
      </c>
      <c r="F420" s="223" t="s">
        <v>381</v>
      </c>
      <c r="G420" s="220"/>
      <c r="H420" s="222" t="s">
        <v>19</v>
      </c>
      <c r="I420" s="224"/>
      <c r="J420" s="220"/>
      <c r="K420" s="220"/>
      <c r="L420" s="225"/>
      <c r="M420" s="226"/>
      <c r="N420" s="227"/>
      <c r="O420" s="227"/>
      <c r="P420" s="227"/>
      <c r="Q420" s="227"/>
      <c r="R420" s="227"/>
      <c r="S420" s="227"/>
      <c r="T420" s="228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29" t="s">
        <v>155</v>
      </c>
      <c r="AU420" s="229" t="s">
        <v>168</v>
      </c>
      <c r="AV420" s="13" t="s">
        <v>81</v>
      </c>
      <c r="AW420" s="13" t="s">
        <v>35</v>
      </c>
      <c r="AX420" s="13" t="s">
        <v>73</v>
      </c>
      <c r="AY420" s="229" t="s">
        <v>143</v>
      </c>
    </row>
    <row r="421" s="14" customFormat="1">
      <c r="A421" s="14"/>
      <c r="B421" s="230"/>
      <c r="C421" s="231"/>
      <c r="D421" s="221" t="s">
        <v>155</v>
      </c>
      <c r="E421" s="232" t="s">
        <v>19</v>
      </c>
      <c r="F421" s="233" t="s">
        <v>506</v>
      </c>
      <c r="G421" s="231"/>
      <c r="H421" s="234">
        <v>43.284999999999997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40" t="s">
        <v>155</v>
      </c>
      <c r="AU421" s="240" t="s">
        <v>168</v>
      </c>
      <c r="AV421" s="14" t="s">
        <v>151</v>
      </c>
      <c r="AW421" s="14" t="s">
        <v>35</v>
      </c>
      <c r="AX421" s="14" t="s">
        <v>73</v>
      </c>
      <c r="AY421" s="240" t="s">
        <v>143</v>
      </c>
    </row>
    <row r="422" s="13" customFormat="1">
      <c r="A422" s="13"/>
      <c r="B422" s="219"/>
      <c r="C422" s="220"/>
      <c r="D422" s="221" t="s">
        <v>155</v>
      </c>
      <c r="E422" s="222" t="s">
        <v>19</v>
      </c>
      <c r="F422" s="223" t="s">
        <v>388</v>
      </c>
      <c r="G422" s="220"/>
      <c r="H422" s="222" t="s">
        <v>19</v>
      </c>
      <c r="I422" s="224"/>
      <c r="J422" s="220"/>
      <c r="K422" s="220"/>
      <c r="L422" s="225"/>
      <c r="M422" s="226"/>
      <c r="N422" s="227"/>
      <c r="O422" s="227"/>
      <c r="P422" s="227"/>
      <c r="Q422" s="227"/>
      <c r="R422" s="227"/>
      <c r="S422" s="227"/>
      <c r="T422" s="228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29" t="s">
        <v>155</v>
      </c>
      <c r="AU422" s="229" t="s">
        <v>168</v>
      </c>
      <c r="AV422" s="13" t="s">
        <v>81</v>
      </c>
      <c r="AW422" s="13" t="s">
        <v>35</v>
      </c>
      <c r="AX422" s="13" t="s">
        <v>73</v>
      </c>
      <c r="AY422" s="229" t="s">
        <v>143</v>
      </c>
    </row>
    <row r="423" s="14" customFormat="1">
      <c r="A423" s="14"/>
      <c r="B423" s="230"/>
      <c r="C423" s="231"/>
      <c r="D423" s="221" t="s">
        <v>155</v>
      </c>
      <c r="E423" s="232" t="s">
        <v>19</v>
      </c>
      <c r="F423" s="233" t="s">
        <v>507</v>
      </c>
      <c r="G423" s="231"/>
      <c r="H423" s="234">
        <v>19.677</v>
      </c>
      <c r="I423" s="235"/>
      <c r="J423" s="231"/>
      <c r="K423" s="231"/>
      <c r="L423" s="236"/>
      <c r="M423" s="237"/>
      <c r="N423" s="238"/>
      <c r="O423" s="238"/>
      <c r="P423" s="238"/>
      <c r="Q423" s="238"/>
      <c r="R423" s="238"/>
      <c r="S423" s="238"/>
      <c r="T423" s="239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40" t="s">
        <v>155</v>
      </c>
      <c r="AU423" s="240" t="s">
        <v>168</v>
      </c>
      <c r="AV423" s="14" t="s">
        <v>151</v>
      </c>
      <c r="AW423" s="14" t="s">
        <v>35</v>
      </c>
      <c r="AX423" s="14" t="s">
        <v>73</v>
      </c>
      <c r="AY423" s="240" t="s">
        <v>143</v>
      </c>
    </row>
    <row r="424" s="13" customFormat="1">
      <c r="A424" s="13"/>
      <c r="B424" s="219"/>
      <c r="C424" s="220"/>
      <c r="D424" s="221" t="s">
        <v>155</v>
      </c>
      <c r="E424" s="222" t="s">
        <v>19</v>
      </c>
      <c r="F424" s="223" t="s">
        <v>393</v>
      </c>
      <c r="G424" s="220"/>
      <c r="H424" s="222" t="s">
        <v>19</v>
      </c>
      <c r="I424" s="224"/>
      <c r="J424" s="220"/>
      <c r="K424" s="220"/>
      <c r="L424" s="225"/>
      <c r="M424" s="226"/>
      <c r="N424" s="227"/>
      <c r="O424" s="227"/>
      <c r="P424" s="227"/>
      <c r="Q424" s="227"/>
      <c r="R424" s="227"/>
      <c r="S424" s="227"/>
      <c r="T424" s="228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29" t="s">
        <v>155</v>
      </c>
      <c r="AU424" s="229" t="s">
        <v>168</v>
      </c>
      <c r="AV424" s="13" t="s">
        <v>81</v>
      </c>
      <c r="AW424" s="13" t="s">
        <v>35</v>
      </c>
      <c r="AX424" s="13" t="s">
        <v>73</v>
      </c>
      <c r="AY424" s="229" t="s">
        <v>143</v>
      </c>
    </row>
    <row r="425" s="14" customFormat="1">
      <c r="A425" s="14"/>
      <c r="B425" s="230"/>
      <c r="C425" s="231"/>
      <c r="D425" s="221" t="s">
        <v>155</v>
      </c>
      <c r="E425" s="232" t="s">
        <v>19</v>
      </c>
      <c r="F425" s="233" t="s">
        <v>508</v>
      </c>
      <c r="G425" s="231"/>
      <c r="H425" s="234">
        <v>20.949000000000002</v>
      </c>
      <c r="I425" s="235"/>
      <c r="J425" s="231"/>
      <c r="K425" s="231"/>
      <c r="L425" s="236"/>
      <c r="M425" s="237"/>
      <c r="N425" s="238"/>
      <c r="O425" s="238"/>
      <c r="P425" s="238"/>
      <c r="Q425" s="238"/>
      <c r="R425" s="238"/>
      <c r="S425" s="238"/>
      <c r="T425" s="239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40" t="s">
        <v>155</v>
      </c>
      <c r="AU425" s="240" t="s">
        <v>168</v>
      </c>
      <c r="AV425" s="14" t="s">
        <v>151</v>
      </c>
      <c r="AW425" s="14" t="s">
        <v>35</v>
      </c>
      <c r="AX425" s="14" t="s">
        <v>73</v>
      </c>
      <c r="AY425" s="240" t="s">
        <v>143</v>
      </c>
    </row>
    <row r="426" s="15" customFormat="1">
      <c r="A426" s="15"/>
      <c r="B426" s="241"/>
      <c r="C426" s="242"/>
      <c r="D426" s="221" t="s">
        <v>155</v>
      </c>
      <c r="E426" s="243" t="s">
        <v>19</v>
      </c>
      <c r="F426" s="244" t="s">
        <v>159</v>
      </c>
      <c r="G426" s="242"/>
      <c r="H426" s="245">
        <v>126.28099999999999</v>
      </c>
      <c r="I426" s="246"/>
      <c r="J426" s="242"/>
      <c r="K426" s="242"/>
      <c r="L426" s="247"/>
      <c r="M426" s="248"/>
      <c r="N426" s="249"/>
      <c r="O426" s="249"/>
      <c r="P426" s="249"/>
      <c r="Q426" s="249"/>
      <c r="R426" s="249"/>
      <c r="S426" s="249"/>
      <c r="T426" s="250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51" t="s">
        <v>155</v>
      </c>
      <c r="AU426" s="251" t="s">
        <v>168</v>
      </c>
      <c r="AV426" s="15" t="s">
        <v>150</v>
      </c>
      <c r="AW426" s="15" t="s">
        <v>35</v>
      </c>
      <c r="AX426" s="15" t="s">
        <v>81</v>
      </c>
      <c r="AY426" s="251" t="s">
        <v>143</v>
      </c>
    </row>
    <row r="427" s="2" customFormat="1" ht="16.5" customHeight="1">
      <c r="A427" s="39"/>
      <c r="B427" s="40"/>
      <c r="C427" s="253" t="s">
        <v>509</v>
      </c>
      <c r="D427" s="253" t="s">
        <v>209</v>
      </c>
      <c r="E427" s="254" t="s">
        <v>494</v>
      </c>
      <c r="F427" s="255" t="s">
        <v>495</v>
      </c>
      <c r="G427" s="256" t="s">
        <v>148</v>
      </c>
      <c r="H427" s="257">
        <v>132.595</v>
      </c>
      <c r="I427" s="258"/>
      <c r="J427" s="259">
        <f>ROUND(I427*H427,2)</f>
        <v>0</v>
      </c>
      <c r="K427" s="255" t="s">
        <v>149</v>
      </c>
      <c r="L427" s="260"/>
      <c r="M427" s="261" t="s">
        <v>19</v>
      </c>
      <c r="N427" s="262" t="s">
        <v>45</v>
      </c>
      <c r="O427" s="85"/>
      <c r="P427" s="210">
        <f>O427*H427</f>
        <v>0</v>
      </c>
      <c r="Q427" s="210">
        <v>0.0055999999999999999</v>
      </c>
      <c r="R427" s="210">
        <f>Q427*H427</f>
        <v>0.74253199999999997</v>
      </c>
      <c r="S427" s="210">
        <v>0</v>
      </c>
      <c r="T427" s="211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12" t="s">
        <v>201</v>
      </c>
      <c r="AT427" s="212" t="s">
        <v>209</v>
      </c>
      <c r="AU427" s="212" t="s">
        <v>168</v>
      </c>
      <c r="AY427" s="18" t="s">
        <v>143</v>
      </c>
      <c r="BE427" s="213">
        <f>IF(N427="základní",J427,0)</f>
        <v>0</v>
      </c>
      <c r="BF427" s="213">
        <f>IF(N427="snížená",J427,0)</f>
        <v>0</v>
      </c>
      <c r="BG427" s="213">
        <f>IF(N427="zákl. přenesená",J427,0)</f>
        <v>0</v>
      </c>
      <c r="BH427" s="213">
        <f>IF(N427="sníž. přenesená",J427,0)</f>
        <v>0</v>
      </c>
      <c r="BI427" s="213">
        <f>IF(N427="nulová",J427,0)</f>
        <v>0</v>
      </c>
      <c r="BJ427" s="18" t="s">
        <v>151</v>
      </c>
      <c r="BK427" s="213">
        <f>ROUND(I427*H427,2)</f>
        <v>0</v>
      </c>
      <c r="BL427" s="18" t="s">
        <v>150</v>
      </c>
      <c r="BM427" s="212" t="s">
        <v>510</v>
      </c>
    </row>
    <row r="428" s="14" customFormat="1">
      <c r="A428" s="14"/>
      <c r="B428" s="230"/>
      <c r="C428" s="231"/>
      <c r="D428" s="221" t="s">
        <v>155</v>
      </c>
      <c r="E428" s="231"/>
      <c r="F428" s="233" t="s">
        <v>511</v>
      </c>
      <c r="G428" s="231"/>
      <c r="H428" s="234">
        <v>132.595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40" t="s">
        <v>155</v>
      </c>
      <c r="AU428" s="240" t="s">
        <v>168</v>
      </c>
      <c r="AV428" s="14" t="s">
        <v>151</v>
      </c>
      <c r="AW428" s="14" t="s">
        <v>4</v>
      </c>
      <c r="AX428" s="14" t="s">
        <v>81</v>
      </c>
      <c r="AY428" s="240" t="s">
        <v>143</v>
      </c>
    </row>
    <row r="429" s="2" customFormat="1" ht="24.15" customHeight="1">
      <c r="A429" s="39"/>
      <c r="B429" s="40"/>
      <c r="C429" s="201" t="s">
        <v>512</v>
      </c>
      <c r="D429" s="201" t="s">
        <v>145</v>
      </c>
      <c r="E429" s="202" t="s">
        <v>408</v>
      </c>
      <c r="F429" s="203" t="s">
        <v>409</v>
      </c>
      <c r="G429" s="204" t="s">
        <v>148</v>
      </c>
      <c r="H429" s="205">
        <v>126.28100000000001</v>
      </c>
      <c r="I429" s="206"/>
      <c r="J429" s="207">
        <f>ROUND(I429*H429,2)</f>
        <v>0</v>
      </c>
      <c r="K429" s="203" t="s">
        <v>149</v>
      </c>
      <c r="L429" s="45"/>
      <c r="M429" s="208" t="s">
        <v>19</v>
      </c>
      <c r="N429" s="209" t="s">
        <v>45</v>
      </c>
      <c r="O429" s="85"/>
      <c r="P429" s="210">
        <f>O429*H429</f>
        <v>0</v>
      </c>
      <c r="Q429" s="210">
        <v>8.0000000000000007E-05</v>
      </c>
      <c r="R429" s="210">
        <f>Q429*H429</f>
        <v>0.010102480000000001</v>
      </c>
      <c r="S429" s="210">
        <v>0</v>
      </c>
      <c r="T429" s="211">
        <f>S429*H429</f>
        <v>0</v>
      </c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R429" s="212" t="s">
        <v>150</v>
      </c>
      <c r="AT429" s="212" t="s">
        <v>145</v>
      </c>
      <c r="AU429" s="212" t="s">
        <v>168</v>
      </c>
      <c r="AY429" s="18" t="s">
        <v>143</v>
      </c>
      <c r="BE429" s="213">
        <f>IF(N429="základní",J429,0)</f>
        <v>0</v>
      </c>
      <c r="BF429" s="213">
        <f>IF(N429="snížená",J429,0)</f>
        <v>0</v>
      </c>
      <c r="BG429" s="213">
        <f>IF(N429="zákl. přenesená",J429,0)</f>
        <v>0</v>
      </c>
      <c r="BH429" s="213">
        <f>IF(N429="sníž. přenesená",J429,0)</f>
        <v>0</v>
      </c>
      <c r="BI429" s="213">
        <f>IF(N429="nulová",J429,0)</f>
        <v>0</v>
      </c>
      <c r="BJ429" s="18" t="s">
        <v>151</v>
      </c>
      <c r="BK429" s="213">
        <f>ROUND(I429*H429,2)</f>
        <v>0</v>
      </c>
      <c r="BL429" s="18" t="s">
        <v>150</v>
      </c>
      <c r="BM429" s="212" t="s">
        <v>513</v>
      </c>
    </row>
    <row r="430" s="2" customFormat="1">
      <c r="A430" s="39"/>
      <c r="B430" s="40"/>
      <c r="C430" s="41"/>
      <c r="D430" s="214" t="s">
        <v>153</v>
      </c>
      <c r="E430" s="41"/>
      <c r="F430" s="215" t="s">
        <v>411</v>
      </c>
      <c r="G430" s="41"/>
      <c r="H430" s="41"/>
      <c r="I430" s="216"/>
      <c r="J430" s="41"/>
      <c r="K430" s="41"/>
      <c r="L430" s="45"/>
      <c r="M430" s="217"/>
      <c r="N430" s="218"/>
      <c r="O430" s="85"/>
      <c r="P430" s="85"/>
      <c r="Q430" s="85"/>
      <c r="R430" s="85"/>
      <c r="S430" s="85"/>
      <c r="T430" s="86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T430" s="18" t="s">
        <v>153</v>
      </c>
      <c r="AU430" s="18" t="s">
        <v>168</v>
      </c>
    </row>
    <row r="431" s="2" customFormat="1" ht="16.5" customHeight="1">
      <c r="A431" s="39"/>
      <c r="B431" s="40"/>
      <c r="C431" s="201" t="s">
        <v>514</v>
      </c>
      <c r="D431" s="201" t="s">
        <v>145</v>
      </c>
      <c r="E431" s="202" t="s">
        <v>437</v>
      </c>
      <c r="F431" s="203" t="s">
        <v>438</v>
      </c>
      <c r="G431" s="204" t="s">
        <v>148</v>
      </c>
      <c r="H431" s="205">
        <v>126.28100000000001</v>
      </c>
      <c r="I431" s="206"/>
      <c r="J431" s="207">
        <f>ROUND(I431*H431,2)</f>
        <v>0</v>
      </c>
      <c r="K431" s="203" t="s">
        <v>149</v>
      </c>
      <c r="L431" s="45"/>
      <c r="M431" s="208" t="s">
        <v>19</v>
      </c>
      <c r="N431" s="209" t="s">
        <v>45</v>
      </c>
      <c r="O431" s="85"/>
      <c r="P431" s="210">
        <f>O431*H431</f>
        <v>0</v>
      </c>
      <c r="Q431" s="210">
        <v>0.00018000000000000001</v>
      </c>
      <c r="R431" s="210">
        <f>Q431*H431</f>
        <v>0.022730580000000004</v>
      </c>
      <c r="S431" s="210">
        <v>0</v>
      </c>
      <c r="T431" s="211">
        <f>S431*H431</f>
        <v>0</v>
      </c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R431" s="212" t="s">
        <v>150</v>
      </c>
      <c r="AT431" s="212" t="s">
        <v>145</v>
      </c>
      <c r="AU431" s="212" t="s">
        <v>168</v>
      </c>
      <c r="AY431" s="18" t="s">
        <v>143</v>
      </c>
      <c r="BE431" s="213">
        <f>IF(N431="základní",J431,0)</f>
        <v>0</v>
      </c>
      <c r="BF431" s="213">
        <f>IF(N431="snížená",J431,0)</f>
        <v>0</v>
      </c>
      <c r="BG431" s="213">
        <f>IF(N431="zákl. přenesená",J431,0)</f>
        <v>0</v>
      </c>
      <c r="BH431" s="213">
        <f>IF(N431="sníž. přenesená",J431,0)</f>
        <v>0</v>
      </c>
      <c r="BI431" s="213">
        <f>IF(N431="nulová",J431,0)</f>
        <v>0</v>
      </c>
      <c r="BJ431" s="18" t="s">
        <v>151</v>
      </c>
      <c r="BK431" s="213">
        <f>ROUND(I431*H431,2)</f>
        <v>0</v>
      </c>
      <c r="BL431" s="18" t="s">
        <v>150</v>
      </c>
      <c r="BM431" s="212" t="s">
        <v>515</v>
      </c>
    </row>
    <row r="432" s="2" customFormat="1">
      <c r="A432" s="39"/>
      <c r="B432" s="40"/>
      <c r="C432" s="41"/>
      <c r="D432" s="214" t="s">
        <v>153</v>
      </c>
      <c r="E432" s="41"/>
      <c r="F432" s="215" t="s">
        <v>440</v>
      </c>
      <c r="G432" s="41"/>
      <c r="H432" s="41"/>
      <c r="I432" s="216"/>
      <c r="J432" s="41"/>
      <c r="K432" s="41"/>
      <c r="L432" s="45"/>
      <c r="M432" s="217"/>
      <c r="N432" s="218"/>
      <c r="O432" s="85"/>
      <c r="P432" s="85"/>
      <c r="Q432" s="85"/>
      <c r="R432" s="85"/>
      <c r="S432" s="85"/>
      <c r="T432" s="86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T432" s="18" t="s">
        <v>153</v>
      </c>
      <c r="AU432" s="18" t="s">
        <v>168</v>
      </c>
    </row>
    <row r="433" s="2" customFormat="1" ht="16.5" customHeight="1">
      <c r="A433" s="39"/>
      <c r="B433" s="40"/>
      <c r="C433" s="201" t="s">
        <v>516</v>
      </c>
      <c r="D433" s="201" t="s">
        <v>145</v>
      </c>
      <c r="E433" s="202" t="s">
        <v>442</v>
      </c>
      <c r="F433" s="203" t="s">
        <v>443</v>
      </c>
      <c r="G433" s="204" t="s">
        <v>148</v>
      </c>
      <c r="H433" s="205">
        <v>126.28100000000001</v>
      </c>
      <c r="I433" s="206"/>
      <c r="J433" s="207">
        <f>ROUND(I433*H433,2)</f>
        <v>0</v>
      </c>
      <c r="K433" s="203" t="s">
        <v>149</v>
      </c>
      <c r="L433" s="45"/>
      <c r="M433" s="208" t="s">
        <v>19</v>
      </c>
      <c r="N433" s="209" t="s">
        <v>45</v>
      </c>
      <c r="O433" s="85"/>
      <c r="P433" s="210">
        <f>O433*H433</f>
        <v>0</v>
      </c>
      <c r="Q433" s="210">
        <v>0.0038</v>
      </c>
      <c r="R433" s="210">
        <f>Q433*H433</f>
        <v>0.47986780000000001</v>
      </c>
      <c r="S433" s="210">
        <v>0</v>
      </c>
      <c r="T433" s="211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12" t="s">
        <v>150</v>
      </c>
      <c r="AT433" s="212" t="s">
        <v>145</v>
      </c>
      <c r="AU433" s="212" t="s">
        <v>168</v>
      </c>
      <c r="AY433" s="18" t="s">
        <v>143</v>
      </c>
      <c r="BE433" s="213">
        <f>IF(N433="základní",J433,0)</f>
        <v>0</v>
      </c>
      <c r="BF433" s="213">
        <f>IF(N433="snížená",J433,0)</f>
        <v>0</v>
      </c>
      <c r="BG433" s="213">
        <f>IF(N433="zákl. přenesená",J433,0)</f>
        <v>0</v>
      </c>
      <c r="BH433" s="213">
        <f>IF(N433="sníž. přenesená",J433,0)</f>
        <v>0</v>
      </c>
      <c r="BI433" s="213">
        <f>IF(N433="nulová",J433,0)</f>
        <v>0</v>
      </c>
      <c r="BJ433" s="18" t="s">
        <v>151</v>
      </c>
      <c r="BK433" s="213">
        <f>ROUND(I433*H433,2)</f>
        <v>0</v>
      </c>
      <c r="BL433" s="18" t="s">
        <v>150</v>
      </c>
      <c r="BM433" s="212" t="s">
        <v>517</v>
      </c>
    </row>
    <row r="434" s="2" customFormat="1">
      <c r="A434" s="39"/>
      <c r="B434" s="40"/>
      <c r="C434" s="41"/>
      <c r="D434" s="214" t="s">
        <v>153</v>
      </c>
      <c r="E434" s="41"/>
      <c r="F434" s="215" t="s">
        <v>445</v>
      </c>
      <c r="G434" s="41"/>
      <c r="H434" s="41"/>
      <c r="I434" s="216"/>
      <c r="J434" s="41"/>
      <c r="K434" s="41"/>
      <c r="L434" s="45"/>
      <c r="M434" s="217"/>
      <c r="N434" s="218"/>
      <c r="O434" s="85"/>
      <c r="P434" s="85"/>
      <c r="Q434" s="85"/>
      <c r="R434" s="85"/>
      <c r="S434" s="85"/>
      <c r="T434" s="86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T434" s="18" t="s">
        <v>153</v>
      </c>
      <c r="AU434" s="18" t="s">
        <v>168</v>
      </c>
    </row>
    <row r="435" s="2" customFormat="1" ht="16.5" customHeight="1">
      <c r="A435" s="39"/>
      <c r="B435" s="40"/>
      <c r="C435" s="201" t="s">
        <v>261</v>
      </c>
      <c r="D435" s="201" t="s">
        <v>145</v>
      </c>
      <c r="E435" s="202" t="s">
        <v>518</v>
      </c>
      <c r="F435" s="203" t="s">
        <v>519</v>
      </c>
      <c r="G435" s="204" t="s">
        <v>162</v>
      </c>
      <c r="H435" s="205">
        <v>83.200000000000003</v>
      </c>
      <c r="I435" s="206"/>
      <c r="J435" s="207">
        <f>ROUND(I435*H435,2)</f>
        <v>0</v>
      </c>
      <c r="K435" s="203" t="s">
        <v>149</v>
      </c>
      <c r="L435" s="45"/>
      <c r="M435" s="208" t="s">
        <v>19</v>
      </c>
      <c r="N435" s="209" t="s">
        <v>45</v>
      </c>
      <c r="O435" s="85"/>
      <c r="P435" s="210">
        <f>O435*H435</f>
        <v>0</v>
      </c>
      <c r="Q435" s="210">
        <v>0</v>
      </c>
      <c r="R435" s="210">
        <f>Q435*H435</f>
        <v>0</v>
      </c>
      <c r="S435" s="210">
        <v>0</v>
      </c>
      <c r="T435" s="211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12" t="s">
        <v>150</v>
      </c>
      <c r="AT435" s="212" t="s">
        <v>145</v>
      </c>
      <c r="AU435" s="212" t="s">
        <v>168</v>
      </c>
      <c r="AY435" s="18" t="s">
        <v>143</v>
      </c>
      <c r="BE435" s="213">
        <f>IF(N435="základní",J435,0)</f>
        <v>0</v>
      </c>
      <c r="BF435" s="213">
        <f>IF(N435="snížená",J435,0)</f>
        <v>0</v>
      </c>
      <c r="BG435" s="213">
        <f>IF(N435="zákl. přenesená",J435,0)</f>
        <v>0</v>
      </c>
      <c r="BH435" s="213">
        <f>IF(N435="sníž. přenesená",J435,0)</f>
        <v>0</v>
      </c>
      <c r="BI435" s="213">
        <f>IF(N435="nulová",J435,0)</f>
        <v>0</v>
      </c>
      <c r="BJ435" s="18" t="s">
        <v>151</v>
      </c>
      <c r="BK435" s="213">
        <f>ROUND(I435*H435,2)</f>
        <v>0</v>
      </c>
      <c r="BL435" s="18" t="s">
        <v>150</v>
      </c>
      <c r="BM435" s="212" t="s">
        <v>520</v>
      </c>
    </row>
    <row r="436" s="2" customFormat="1">
      <c r="A436" s="39"/>
      <c r="B436" s="40"/>
      <c r="C436" s="41"/>
      <c r="D436" s="214" t="s">
        <v>153</v>
      </c>
      <c r="E436" s="41"/>
      <c r="F436" s="215" t="s">
        <v>521</v>
      </c>
      <c r="G436" s="41"/>
      <c r="H436" s="41"/>
      <c r="I436" s="216"/>
      <c r="J436" s="41"/>
      <c r="K436" s="41"/>
      <c r="L436" s="45"/>
      <c r="M436" s="217"/>
      <c r="N436" s="218"/>
      <c r="O436" s="85"/>
      <c r="P436" s="85"/>
      <c r="Q436" s="85"/>
      <c r="R436" s="85"/>
      <c r="S436" s="85"/>
      <c r="T436" s="86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T436" s="18" t="s">
        <v>153</v>
      </c>
      <c r="AU436" s="18" t="s">
        <v>168</v>
      </c>
    </row>
    <row r="437" s="13" customFormat="1">
      <c r="A437" s="13"/>
      <c r="B437" s="219"/>
      <c r="C437" s="220"/>
      <c r="D437" s="221" t="s">
        <v>155</v>
      </c>
      <c r="E437" s="222" t="s">
        <v>19</v>
      </c>
      <c r="F437" s="223" t="s">
        <v>522</v>
      </c>
      <c r="G437" s="220"/>
      <c r="H437" s="222" t="s">
        <v>19</v>
      </c>
      <c r="I437" s="224"/>
      <c r="J437" s="220"/>
      <c r="K437" s="220"/>
      <c r="L437" s="225"/>
      <c r="M437" s="226"/>
      <c r="N437" s="227"/>
      <c r="O437" s="227"/>
      <c r="P437" s="227"/>
      <c r="Q437" s="227"/>
      <c r="R437" s="227"/>
      <c r="S437" s="227"/>
      <c r="T437" s="228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29" t="s">
        <v>155</v>
      </c>
      <c r="AU437" s="229" t="s">
        <v>168</v>
      </c>
      <c r="AV437" s="13" t="s">
        <v>81</v>
      </c>
      <c r="AW437" s="13" t="s">
        <v>35</v>
      </c>
      <c r="AX437" s="13" t="s">
        <v>73</v>
      </c>
      <c r="AY437" s="229" t="s">
        <v>143</v>
      </c>
    </row>
    <row r="438" s="14" customFormat="1">
      <c r="A438" s="14"/>
      <c r="B438" s="230"/>
      <c r="C438" s="231"/>
      <c r="D438" s="221" t="s">
        <v>155</v>
      </c>
      <c r="E438" s="232" t="s">
        <v>19</v>
      </c>
      <c r="F438" s="233" t="s">
        <v>523</v>
      </c>
      <c r="G438" s="231"/>
      <c r="H438" s="234">
        <v>83.200000000000003</v>
      </c>
      <c r="I438" s="235"/>
      <c r="J438" s="231"/>
      <c r="K438" s="231"/>
      <c r="L438" s="236"/>
      <c r="M438" s="237"/>
      <c r="N438" s="238"/>
      <c r="O438" s="238"/>
      <c r="P438" s="238"/>
      <c r="Q438" s="238"/>
      <c r="R438" s="238"/>
      <c r="S438" s="238"/>
      <c r="T438" s="239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40" t="s">
        <v>155</v>
      </c>
      <c r="AU438" s="240" t="s">
        <v>168</v>
      </c>
      <c r="AV438" s="14" t="s">
        <v>151</v>
      </c>
      <c r="AW438" s="14" t="s">
        <v>35</v>
      </c>
      <c r="AX438" s="14" t="s">
        <v>81</v>
      </c>
      <c r="AY438" s="240" t="s">
        <v>143</v>
      </c>
    </row>
    <row r="439" s="2" customFormat="1" ht="16.5" customHeight="1">
      <c r="A439" s="39"/>
      <c r="B439" s="40"/>
      <c r="C439" s="253" t="s">
        <v>282</v>
      </c>
      <c r="D439" s="253" t="s">
        <v>209</v>
      </c>
      <c r="E439" s="254" t="s">
        <v>524</v>
      </c>
      <c r="F439" s="255" t="s">
        <v>525</v>
      </c>
      <c r="G439" s="256" t="s">
        <v>162</v>
      </c>
      <c r="H439" s="257">
        <v>87.359999999999999</v>
      </c>
      <c r="I439" s="258"/>
      <c r="J439" s="259">
        <f>ROUND(I439*H439,2)</f>
        <v>0</v>
      </c>
      <c r="K439" s="255" t="s">
        <v>149</v>
      </c>
      <c r="L439" s="260"/>
      <c r="M439" s="261" t="s">
        <v>19</v>
      </c>
      <c r="N439" s="262" t="s">
        <v>45</v>
      </c>
      <c r="O439" s="85"/>
      <c r="P439" s="210">
        <f>O439*H439</f>
        <v>0</v>
      </c>
      <c r="Q439" s="210">
        <v>3.0000000000000001E-05</v>
      </c>
      <c r="R439" s="210">
        <f>Q439*H439</f>
        <v>0.0026208</v>
      </c>
      <c r="S439" s="210">
        <v>0</v>
      </c>
      <c r="T439" s="211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12" t="s">
        <v>201</v>
      </c>
      <c r="AT439" s="212" t="s">
        <v>209</v>
      </c>
      <c r="AU439" s="212" t="s">
        <v>168</v>
      </c>
      <c r="AY439" s="18" t="s">
        <v>143</v>
      </c>
      <c r="BE439" s="213">
        <f>IF(N439="základní",J439,0)</f>
        <v>0</v>
      </c>
      <c r="BF439" s="213">
        <f>IF(N439="snížená",J439,0)</f>
        <v>0</v>
      </c>
      <c r="BG439" s="213">
        <f>IF(N439="zákl. přenesená",J439,0)</f>
        <v>0</v>
      </c>
      <c r="BH439" s="213">
        <f>IF(N439="sníž. přenesená",J439,0)</f>
        <v>0</v>
      </c>
      <c r="BI439" s="213">
        <f>IF(N439="nulová",J439,0)</f>
        <v>0</v>
      </c>
      <c r="BJ439" s="18" t="s">
        <v>151</v>
      </c>
      <c r="BK439" s="213">
        <f>ROUND(I439*H439,2)</f>
        <v>0</v>
      </c>
      <c r="BL439" s="18" t="s">
        <v>150</v>
      </c>
      <c r="BM439" s="212" t="s">
        <v>526</v>
      </c>
    </row>
    <row r="440" s="14" customFormat="1">
      <c r="A440" s="14"/>
      <c r="B440" s="230"/>
      <c r="C440" s="231"/>
      <c r="D440" s="221" t="s">
        <v>155</v>
      </c>
      <c r="E440" s="231"/>
      <c r="F440" s="233" t="s">
        <v>527</v>
      </c>
      <c r="G440" s="231"/>
      <c r="H440" s="234">
        <v>87.359999999999999</v>
      </c>
      <c r="I440" s="235"/>
      <c r="J440" s="231"/>
      <c r="K440" s="231"/>
      <c r="L440" s="236"/>
      <c r="M440" s="237"/>
      <c r="N440" s="238"/>
      <c r="O440" s="238"/>
      <c r="P440" s="238"/>
      <c r="Q440" s="238"/>
      <c r="R440" s="238"/>
      <c r="S440" s="238"/>
      <c r="T440" s="239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40" t="s">
        <v>155</v>
      </c>
      <c r="AU440" s="240" t="s">
        <v>168</v>
      </c>
      <c r="AV440" s="14" t="s">
        <v>151</v>
      </c>
      <c r="AW440" s="14" t="s">
        <v>4</v>
      </c>
      <c r="AX440" s="14" t="s">
        <v>81</v>
      </c>
      <c r="AY440" s="240" t="s">
        <v>143</v>
      </c>
    </row>
    <row r="441" s="2" customFormat="1" ht="16.5" customHeight="1">
      <c r="A441" s="39"/>
      <c r="B441" s="40"/>
      <c r="C441" s="201" t="s">
        <v>528</v>
      </c>
      <c r="D441" s="201" t="s">
        <v>145</v>
      </c>
      <c r="E441" s="202" t="s">
        <v>362</v>
      </c>
      <c r="F441" s="203" t="s">
        <v>363</v>
      </c>
      <c r="G441" s="204" t="s">
        <v>148</v>
      </c>
      <c r="H441" s="205">
        <v>13.800000000000001</v>
      </c>
      <c r="I441" s="206"/>
      <c r="J441" s="207">
        <f>ROUND(I441*H441,2)</f>
        <v>0</v>
      </c>
      <c r="K441" s="203" t="s">
        <v>149</v>
      </c>
      <c r="L441" s="45"/>
      <c r="M441" s="208" t="s">
        <v>19</v>
      </c>
      <c r="N441" s="209" t="s">
        <v>45</v>
      </c>
      <c r="O441" s="85"/>
      <c r="P441" s="210">
        <f>O441*H441</f>
        <v>0</v>
      </c>
      <c r="Q441" s="210">
        <v>0.00025999999999999998</v>
      </c>
      <c r="R441" s="210">
        <f>Q441*H441</f>
        <v>0.003588</v>
      </c>
      <c r="S441" s="210">
        <v>0</v>
      </c>
      <c r="T441" s="211">
        <f>S441*H441</f>
        <v>0</v>
      </c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R441" s="212" t="s">
        <v>150</v>
      </c>
      <c r="AT441" s="212" t="s">
        <v>145</v>
      </c>
      <c r="AU441" s="212" t="s">
        <v>168</v>
      </c>
      <c r="AY441" s="18" t="s">
        <v>143</v>
      </c>
      <c r="BE441" s="213">
        <f>IF(N441="základní",J441,0)</f>
        <v>0</v>
      </c>
      <c r="BF441" s="213">
        <f>IF(N441="snížená",J441,0)</f>
        <v>0</v>
      </c>
      <c r="BG441" s="213">
        <f>IF(N441="zákl. přenesená",J441,0)</f>
        <v>0</v>
      </c>
      <c r="BH441" s="213">
        <f>IF(N441="sníž. přenesená",J441,0)</f>
        <v>0</v>
      </c>
      <c r="BI441" s="213">
        <f>IF(N441="nulová",J441,0)</f>
        <v>0</v>
      </c>
      <c r="BJ441" s="18" t="s">
        <v>151</v>
      </c>
      <c r="BK441" s="213">
        <f>ROUND(I441*H441,2)</f>
        <v>0</v>
      </c>
      <c r="BL441" s="18" t="s">
        <v>150</v>
      </c>
      <c r="BM441" s="212" t="s">
        <v>529</v>
      </c>
    </row>
    <row r="442" s="2" customFormat="1">
      <c r="A442" s="39"/>
      <c r="B442" s="40"/>
      <c r="C442" s="41"/>
      <c r="D442" s="214" t="s">
        <v>153</v>
      </c>
      <c r="E442" s="41"/>
      <c r="F442" s="215" t="s">
        <v>365</v>
      </c>
      <c r="G442" s="41"/>
      <c r="H442" s="41"/>
      <c r="I442" s="216"/>
      <c r="J442" s="41"/>
      <c r="K442" s="41"/>
      <c r="L442" s="45"/>
      <c r="M442" s="217"/>
      <c r="N442" s="218"/>
      <c r="O442" s="85"/>
      <c r="P442" s="85"/>
      <c r="Q442" s="85"/>
      <c r="R442" s="85"/>
      <c r="S442" s="85"/>
      <c r="T442" s="86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T442" s="18" t="s">
        <v>153</v>
      </c>
      <c r="AU442" s="18" t="s">
        <v>168</v>
      </c>
    </row>
    <row r="443" s="13" customFormat="1">
      <c r="A443" s="13"/>
      <c r="B443" s="219"/>
      <c r="C443" s="220"/>
      <c r="D443" s="221" t="s">
        <v>155</v>
      </c>
      <c r="E443" s="222" t="s">
        <v>19</v>
      </c>
      <c r="F443" s="223" t="s">
        <v>530</v>
      </c>
      <c r="G443" s="220"/>
      <c r="H443" s="222" t="s">
        <v>19</v>
      </c>
      <c r="I443" s="224"/>
      <c r="J443" s="220"/>
      <c r="K443" s="220"/>
      <c r="L443" s="225"/>
      <c r="M443" s="226"/>
      <c r="N443" s="227"/>
      <c r="O443" s="227"/>
      <c r="P443" s="227"/>
      <c r="Q443" s="227"/>
      <c r="R443" s="227"/>
      <c r="S443" s="227"/>
      <c r="T443" s="228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29" t="s">
        <v>155</v>
      </c>
      <c r="AU443" s="229" t="s">
        <v>168</v>
      </c>
      <c r="AV443" s="13" t="s">
        <v>81</v>
      </c>
      <c r="AW443" s="13" t="s">
        <v>35</v>
      </c>
      <c r="AX443" s="13" t="s">
        <v>73</v>
      </c>
      <c r="AY443" s="229" t="s">
        <v>143</v>
      </c>
    </row>
    <row r="444" s="14" customFormat="1">
      <c r="A444" s="14"/>
      <c r="B444" s="230"/>
      <c r="C444" s="231"/>
      <c r="D444" s="221" t="s">
        <v>155</v>
      </c>
      <c r="E444" s="232" t="s">
        <v>19</v>
      </c>
      <c r="F444" s="233" t="s">
        <v>531</v>
      </c>
      <c r="G444" s="231"/>
      <c r="H444" s="234">
        <v>13.800000000000001</v>
      </c>
      <c r="I444" s="235"/>
      <c r="J444" s="231"/>
      <c r="K444" s="231"/>
      <c r="L444" s="236"/>
      <c r="M444" s="237"/>
      <c r="N444" s="238"/>
      <c r="O444" s="238"/>
      <c r="P444" s="238"/>
      <c r="Q444" s="238"/>
      <c r="R444" s="238"/>
      <c r="S444" s="238"/>
      <c r="T444" s="239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40" t="s">
        <v>155</v>
      </c>
      <c r="AU444" s="240" t="s">
        <v>168</v>
      </c>
      <c r="AV444" s="14" t="s">
        <v>151</v>
      </c>
      <c r="AW444" s="14" t="s">
        <v>35</v>
      </c>
      <c r="AX444" s="14" t="s">
        <v>81</v>
      </c>
      <c r="AY444" s="240" t="s">
        <v>143</v>
      </c>
    </row>
    <row r="445" s="2" customFormat="1" ht="24.15" customHeight="1">
      <c r="A445" s="39"/>
      <c r="B445" s="40"/>
      <c r="C445" s="201" t="s">
        <v>532</v>
      </c>
      <c r="D445" s="201" t="s">
        <v>145</v>
      </c>
      <c r="E445" s="202" t="s">
        <v>533</v>
      </c>
      <c r="F445" s="203" t="s">
        <v>534</v>
      </c>
      <c r="G445" s="204" t="s">
        <v>148</v>
      </c>
      <c r="H445" s="205">
        <v>13.800000000000001</v>
      </c>
      <c r="I445" s="206"/>
      <c r="J445" s="207">
        <f>ROUND(I445*H445,2)</f>
        <v>0</v>
      </c>
      <c r="K445" s="203" t="s">
        <v>149</v>
      </c>
      <c r="L445" s="45"/>
      <c r="M445" s="208" t="s">
        <v>19</v>
      </c>
      <c r="N445" s="209" t="s">
        <v>45</v>
      </c>
      <c r="O445" s="85"/>
      <c r="P445" s="210">
        <f>O445*H445</f>
        <v>0</v>
      </c>
      <c r="Q445" s="210">
        <v>0.0085100000000000002</v>
      </c>
      <c r="R445" s="210">
        <f>Q445*H445</f>
        <v>0.11743800000000002</v>
      </c>
      <c r="S445" s="210">
        <v>0</v>
      </c>
      <c r="T445" s="211">
        <f>S445*H445</f>
        <v>0</v>
      </c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R445" s="212" t="s">
        <v>150</v>
      </c>
      <c r="AT445" s="212" t="s">
        <v>145</v>
      </c>
      <c r="AU445" s="212" t="s">
        <v>168</v>
      </c>
      <c r="AY445" s="18" t="s">
        <v>143</v>
      </c>
      <c r="BE445" s="213">
        <f>IF(N445="základní",J445,0)</f>
        <v>0</v>
      </c>
      <c r="BF445" s="213">
        <f>IF(N445="snížená",J445,0)</f>
        <v>0</v>
      </c>
      <c r="BG445" s="213">
        <f>IF(N445="zákl. přenesená",J445,0)</f>
        <v>0</v>
      </c>
      <c r="BH445" s="213">
        <f>IF(N445="sníž. přenesená",J445,0)</f>
        <v>0</v>
      </c>
      <c r="BI445" s="213">
        <f>IF(N445="nulová",J445,0)</f>
        <v>0</v>
      </c>
      <c r="BJ445" s="18" t="s">
        <v>151</v>
      </c>
      <c r="BK445" s="213">
        <f>ROUND(I445*H445,2)</f>
        <v>0</v>
      </c>
      <c r="BL445" s="18" t="s">
        <v>150</v>
      </c>
      <c r="BM445" s="212" t="s">
        <v>535</v>
      </c>
    </row>
    <row r="446" s="2" customFormat="1">
      <c r="A446" s="39"/>
      <c r="B446" s="40"/>
      <c r="C446" s="41"/>
      <c r="D446" s="214" t="s">
        <v>153</v>
      </c>
      <c r="E446" s="41"/>
      <c r="F446" s="215" t="s">
        <v>536</v>
      </c>
      <c r="G446" s="41"/>
      <c r="H446" s="41"/>
      <c r="I446" s="216"/>
      <c r="J446" s="41"/>
      <c r="K446" s="41"/>
      <c r="L446" s="45"/>
      <c r="M446" s="217"/>
      <c r="N446" s="218"/>
      <c r="O446" s="85"/>
      <c r="P446" s="85"/>
      <c r="Q446" s="85"/>
      <c r="R446" s="85"/>
      <c r="S446" s="85"/>
      <c r="T446" s="86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T446" s="18" t="s">
        <v>153</v>
      </c>
      <c r="AU446" s="18" t="s">
        <v>168</v>
      </c>
    </row>
    <row r="447" s="13" customFormat="1">
      <c r="A447" s="13"/>
      <c r="B447" s="219"/>
      <c r="C447" s="220"/>
      <c r="D447" s="221" t="s">
        <v>155</v>
      </c>
      <c r="E447" s="222" t="s">
        <v>19</v>
      </c>
      <c r="F447" s="223" t="s">
        <v>530</v>
      </c>
      <c r="G447" s="220"/>
      <c r="H447" s="222" t="s">
        <v>19</v>
      </c>
      <c r="I447" s="224"/>
      <c r="J447" s="220"/>
      <c r="K447" s="220"/>
      <c r="L447" s="225"/>
      <c r="M447" s="226"/>
      <c r="N447" s="227"/>
      <c r="O447" s="227"/>
      <c r="P447" s="227"/>
      <c r="Q447" s="227"/>
      <c r="R447" s="227"/>
      <c r="S447" s="227"/>
      <c r="T447" s="228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29" t="s">
        <v>155</v>
      </c>
      <c r="AU447" s="229" t="s">
        <v>168</v>
      </c>
      <c r="AV447" s="13" t="s">
        <v>81</v>
      </c>
      <c r="AW447" s="13" t="s">
        <v>35</v>
      </c>
      <c r="AX447" s="13" t="s">
        <v>73</v>
      </c>
      <c r="AY447" s="229" t="s">
        <v>143</v>
      </c>
    </row>
    <row r="448" s="14" customFormat="1">
      <c r="A448" s="14"/>
      <c r="B448" s="230"/>
      <c r="C448" s="231"/>
      <c r="D448" s="221" t="s">
        <v>155</v>
      </c>
      <c r="E448" s="232" t="s">
        <v>19</v>
      </c>
      <c r="F448" s="233" t="s">
        <v>531</v>
      </c>
      <c r="G448" s="231"/>
      <c r="H448" s="234">
        <v>13.800000000000001</v>
      </c>
      <c r="I448" s="235"/>
      <c r="J448" s="231"/>
      <c r="K448" s="231"/>
      <c r="L448" s="236"/>
      <c r="M448" s="237"/>
      <c r="N448" s="238"/>
      <c r="O448" s="238"/>
      <c r="P448" s="238"/>
      <c r="Q448" s="238"/>
      <c r="R448" s="238"/>
      <c r="S448" s="238"/>
      <c r="T448" s="239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40" t="s">
        <v>155</v>
      </c>
      <c r="AU448" s="240" t="s">
        <v>168</v>
      </c>
      <c r="AV448" s="14" t="s">
        <v>151</v>
      </c>
      <c r="AW448" s="14" t="s">
        <v>35</v>
      </c>
      <c r="AX448" s="14" t="s">
        <v>81</v>
      </c>
      <c r="AY448" s="240" t="s">
        <v>143</v>
      </c>
    </row>
    <row r="449" s="2" customFormat="1" ht="16.5" customHeight="1">
      <c r="A449" s="39"/>
      <c r="B449" s="40"/>
      <c r="C449" s="253" t="s">
        <v>537</v>
      </c>
      <c r="D449" s="253" t="s">
        <v>209</v>
      </c>
      <c r="E449" s="254" t="s">
        <v>538</v>
      </c>
      <c r="F449" s="255" t="s">
        <v>539</v>
      </c>
      <c r="G449" s="256" t="s">
        <v>148</v>
      </c>
      <c r="H449" s="257">
        <v>14.49</v>
      </c>
      <c r="I449" s="258"/>
      <c r="J449" s="259">
        <f>ROUND(I449*H449,2)</f>
        <v>0</v>
      </c>
      <c r="K449" s="255" t="s">
        <v>149</v>
      </c>
      <c r="L449" s="260"/>
      <c r="M449" s="261" t="s">
        <v>19</v>
      </c>
      <c r="N449" s="262" t="s">
        <v>45</v>
      </c>
      <c r="O449" s="85"/>
      <c r="P449" s="210">
        <f>O449*H449</f>
        <v>0</v>
      </c>
      <c r="Q449" s="210">
        <v>0.0020999999999999999</v>
      </c>
      <c r="R449" s="210">
        <f>Q449*H449</f>
        <v>0.030428999999999998</v>
      </c>
      <c r="S449" s="210">
        <v>0</v>
      </c>
      <c r="T449" s="211">
        <f>S449*H449</f>
        <v>0</v>
      </c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R449" s="212" t="s">
        <v>201</v>
      </c>
      <c r="AT449" s="212" t="s">
        <v>209</v>
      </c>
      <c r="AU449" s="212" t="s">
        <v>168</v>
      </c>
      <c r="AY449" s="18" t="s">
        <v>143</v>
      </c>
      <c r="BE449" s="213">
        <f>IF(N449="základní",J449,0)</f>
        <v>0</v>
      </c>
      <c r="BF449" s="213">
        <f>IF(N449="snížená",J449,0)</f>
        <v>0</v>
      </c>
      <c r="BG449" s="213">
        <f>IF(N449="zákl. přenesená",J449,0)</f>
        <v>0</v>
      </c>
      <c r="BH449" s="213">
        <f>IF(N449="sníž. přenesená",J449,0)</f>
        <v>0</v>
      </c>
      <c r="BI449" s="213">
        <f>IF(N449="nulová",J449,0)</f>
        <v>0</v>
      </c>
      <c r="BJ449" s="18" t="s">
        <v>151</v>
      </c>
      <c r="BK449" s="213">
        <f>ROUND(I449*H449,2)</f>
        <v>0</v>
      </c>
      <c r="BL449" s="18" t="s">
        <v>150</v>
      </c>
      <c r="BM449" s="212" t="s">
        <v>540</v>
      </c>
    </row>
    <row r="450" s="14" customFormat="1">
      <c r="A450" s="14"/>
      <c r="B450" s="230"/>
      <c r="C450" s="231"/>
      <c r="D450" s="221" t="s">
        <v>155</v>
      </c>
      <c r="E450" s="231"/>
      <c r="F450" s="233" t="s">
        <v>541</v>
      </c>
      <c r="G450" s="231"/>
      <c r="H450" s="234">
        <v>14.49</v>
      </c>
      <c r="I450" s="235"/>
      <c r="J450" s="231"/>
      <c r="K450" s="231"/>
      <c r="L450" s="236"/>
      <c r="M450" s="237"/>
      <c r="N450" s="238"/>
      <c r="O450" s="238"/>
      <c r="P450" s="238"/>
      <c r="Q450" s="238"/>
      <c r="R450" s="238"/>
      <c r="S450" s="238"/>
      <c r="T450" s="239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40" t="s">
        <v>155</v>
      </c>
      <c r="AU450" s="240" t="s">
        <v>168</v>
      </c>
      <c r="AV450" s="14" t="s">
        <v>151</v>
      </c>
      <c r="AW450" s="14" t="s">
        <v>4</v>
      </c>
      <c r="AX450" s="14" t="s">
        <v>81</v>
      </c>
      <c r="AY450" s="240" t="s">
        <v>143</v>
      </c>
    </row>
    <row r="451" s="2" customFormat="1" ht="24.15" customHeight="1">
      <c r="A451" s="39"/>
      <c r="B451" s="40"/>
      <c r="C451" s="201" t="s">
        <v>542</v>
      </c>
      <c r="D451" s="201" t="s">
        <v>145</v>
      </c>
      <c r="E451" s="202" t="s">
        <v>408</v>
      </c>
      <c r="F451" s="203" t="s">
        <v>409</v>
      </c>
      <c r="G451" s="204" t="s">
        <v>148</v>
      </c>
      <c r="H451" s="205">
        <v>13.800000000000001</v>
      </c>
      <c r="I451" s="206"/>
      <c r="J451" s="207">
        <f>ROUND(I451*H451,2)</f>
        <v>0</v>
      </c>
      <c r="K451" s="203" t="s">
        <v>149</v>
      </c>
      <c r="L451" s="45"/>
      <c r="M451" s="208" t="s">
        <v>19</v>
      </c>
      <c r="N451" s="209" t="s">
        <v>45</v>
      </c>
      <c r="O451" s="85"/>
      <c r="P451" s="210">
        <f>O451*H451</f>
        <v>0</v>
      </c>
      <c r="Q451" s="210">
        <v>8.0000000000000007E-05</v>
      </c>
      <c r="R451" s="210">
        <f>Q451*H451</f>
        <v>0.0011040000000000002</v>
      </c>
      <c r="S451" s="210">
        <v>0</v>
      </c>
      <c r="T451" s="211">
        <f>S451*H451</f>
        <v>0</v>
      </c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R451" s="212" t="s">
        <v>150</v>
      </c>
      <c r="AT451" s="212" t="s">
        <v>145</v>
      </c>
      <c r="AU451" s="212" t="s">
        <v>168</v>
      </c>
      <c r="AY451" s="18" t="s">
        <v>143</v>
      </c>
      <c r="BE451" s="213">
        <f>IF(N451="základní",J451,0)</f>
        <v>0</v>
      </c>
      <c r="BF451" s="213">
        <f>IF(N451="snížená",J451,0)</f>
        <v>0</v>
      </c>
      <c r="BG451" s="213">
        <f>IF(N451="zákl. přenesená",J451,0)</f>
        <v>0</v>
      </c>
      <c r="BH451" s="213">
        <f>IF(N451="sníž. přenesená",J451,0)</f>
        <v>0</v>
      </c>
      <c r="BI451" s="213">
        <f>IF(N451="nulová",J451,0)</f>
        <v>0</v>
      </c>
      <c r="BJ451" s="18" t="s">
        <v>151</v>
      </c>
      <c r="BK451" s="213">
        <f>ROUND(I451*H451,2)</f>
        <v>0</v>
      </c>
      <c r="BL451" s="18" t="s">
        <v>150</v>
      </c>
      <c r="BM451" s="212" t="s">
        <v>543</v>
      </c>
    </row>
    <row r="452" s="2" customFormat="1">
      <c r="A452" s="39"/>
      <c r="B452" s="40"/>
      <c r="C452" s="41"/>
      <c r="D452" s="214" t="s">
        <v>153</v>
      </c>
      <c r="E452" s="41"/>
      <c r="F452" s="215" t="s">
        <v>411</v>
      </c>
      <c r="G452" s="41"/>
      <c r="H452" s="41"/>
      <c r="I452" s="216"/>
      <c r="J452" s="41"/>
      <c r="K452" s="41"/>
      <c r="L452" s="45"/>
      <c r="M452" s="217"/>
      <c r="N452" s="218"/>
      <c r="O452" s="85"/>
      <c r="P452" s="85"/>
      <c r="Q452" s="85"/>
      <c r="R452" s="85"/>
      <c r="S452" s="85"/>
      <c r="T452" s="86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T452" s="18" t="s">
        <v>153</v>
      </c>
      <c r="AU452" s="18" t="s">
        <v>168</v>
      </c>
    </row>
    <row r="453" s="13" customFormat="1">
      <c r="A453" s="13"/>
      <c r="B453" s="219"/>
      <c r="C453" s="220"/>
      <c r="D453" s="221" t="s">
        <v>155</v>
      </c>
      <c r="E453" s="222" t="s">
        <v>19</v>
      </c>
      <c r="F453" s="223" t="s">
        <v>530</v>
      </c>
      <c r="G453" s="220"/>
      <c r="H453" s="222" t="s">
        <v>19</v>
      </c>
      <c r="I453" s="224"/>
      <c r="J453" s="220"/>
      <c r="K453" s="220"/>
      <c r="L453" s="225"/>
      <c r="M453" s="226"/>
      <c r="N453" s="227"/>
      <c r="O453" s="227"/>
      <c r="P453" s="227"/>
      <c r="Q453" s="227"/>
      <c r="R453" s="227"/>
      <c r="S453" s="227"/>
      <c r="T453" s="228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29" t="s">
        <v>155</v>
      </c>
      <c r="AU453" s="229" t="s">
        <v>168</v>
      </c>
      <c r="AV453" s="13" t="s">
        <v>81</v>
      </c>
      <c r="AW453" s="13" t="s">
        <v>35</v>
      </c>
      <c r="AX453" s="13" t="s">
        <v>73</v>
      </c>
      <c r="AY453" s="229" t="s">
        <v>143</v>
      </c>
    </row>
    <row r="454" s="14" customFormat="1">
      <c r="A454" s="14"/>
      <c r="B454" s="230"/>
      <c r="C454" s="231"/>
      <c r="D454" s="221" t="s">
        <v>155</v>
      </c>
      <c r="E454" s="232" t="s">
        <v>19</v>
      </c>
      <c r="F454" s="233" t="s">
        <v>531</v>
      </c>
      <c r="G454" s="231"/>
      <c r="H454" s="234">
        <v>13.800000000000001</v>
      </c>
      <c r="I454" s="235"/>
      <c r="J454" s="231"/>
      <c r="K454" s="231"/>
      <c r="L454" s="236"/>
      <c r="M454" s="237"/>
      <c r="N454" s="238"/>
      <c r="O454" s="238"/>
      <c r="P454" s="238"/>
      <c r="Q454" s="238"/>
      <c r="R454" s="238"/>
      <c r="S454" s="238"/>
      <c r="T454" s="239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40" t="s">
        <v>155</v>
      </c>
      <c r="AU454" s="240" t="s">
        <v>168</v>
      </c>
      <c r="AV454" s="14" t="s">
        <v>151</v>
      </c>
      <c r="AW454" s="14" t="s">
        <v>35</v>
      </c>
      <c r="AX454" s="14" t="s">
        <v>81</v>
      </c>
      <c r="AY454" s="240" t="s">
        <v>143</v>
      </c>
    </row>
    <row r="455" s="2" customFormat="1" ht="16.5" customHeight="1">
      <c r="A455" s="39"/>
      <c r="B455" s="40"/>
      <c r="C455" s="201" t="s">
        <v>544</v>
      </c>
      <c r="D455" s="201" t="s">
        <v>145</v>
      </c>
      <c r="E455" s="202" t="s">
        <v>413</v>
      </c>
      <c r="F455" s="203" t="s">
        <v>414</v>
      </c>
      <c r="G455" s="204" t="s">
        <v>148</v>
      </c>
      <c r="H455" s="205">
        <v>13.800000000000001</v>
      </c>
      <c r="I455" s="206"/>
      <c r="J455" s="207">
        <f>ROUND(I455*H455,2)</f>
        <v>0</v>
      </c>
      <c r="K455" s="203" t="s">
        <v>149</v>
      </c>
      <c r="L455" s="45"/>
      <c r="M455" s="208" t="s">
        <v>19</v>
      </c>
      <c r="N455" s="209" t="s">
        <v>45</v>
      </c>
      <c r="O455" s="85"/>
      <c r="P455" s="210">
        <f>O455*H455</f>
        <v>0</v>
      </c>
      <c r="Q455" s="210">
        <v>0.00022000000000000001</v>
      </c>
      <c r="R455" s="210">
        <f>Q455*H455</f>
        <v>0.0030360000000000001</v>
      </c>
      <c r="S455" s="210">
        <v>0</v>
      </c>
      <c r="T455" s="211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12" t="s">
        <v>150</v>
      </c>
      <c r="AT455" s="212" t="s">
        <v>145</v>
      </c>
      <c r="AU455" s="212" t="s">
        <v>168</v>
      </c>
      <c r="AY455" s="18" t="s">
        <v>143</v>
      </c>
      <c r="BE455" s="213">
        <f>IF(N455="základní",J455,0)</f>
        <v>0</v>
      </c>
      <c r="BF455" s="213">
        <f>IF(N455="snížená",J455,0)</f>
        <v>0</v>
      </c>
      <c r="BG455" s="213">
        <f>IF(N455="zákl. přenesená",J455,0)</f>
        <v>0</v>
      </c>
      <c r="BH455" s="213">
        <f>IF(N455="sníž. přenesená",J455,0)</f>
        <v>0</v>
      </c>
      <c r="BI455" s="213">
        <f>IF(N455="nulová",J455,0)</f>
        <v>0</v>
      </c>
      <c r="BJ455" s="18" t="s">
        <v>151</v>
      </c>
      <c r="BK455" s="213">
        <f>ROUND(I455*H455,2)</f>
        <v>0</v>
      </c>
      <c r="BL455" s="18" t="s">
        <v>150</v>
      </c>
      <c r="BM455" s="212" t="s">
        <v>545</v>
      </c>
    </row>
    <row r="456" s="2" customFormat="1">
      <c r="A456" s="39"/>
      <c r="B456" s="40"/>
      <c r="C456" s="41"/>
      <c r="D456" s="214" t="s">
        <v>153</v>
      </c>
      <c r="E456" s="41"/>
      <c r="F456" s="215" t="s">
        <v>416</v>
      </c>
      <c r="G456" s="41"/>
      <c r="H456" s="41"/>
      <c r="I456" s="216"/>
      <c r="J456" s="41"/>
      <c r="K456" s="41"/>
      <c r="L456" s="45"/>
      <c r="M456" s="217"/>
      <c r="N456" s="218"/>
      <c r="O456" s="85"/>
      <c r="P456" s="85"/>
      <c r="Q456" s="85"/>
      <c r="R456" s="85"/>
      <c r="S456" s="85"/>
      <c r="T456" s="86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T456" s="18" t="s">
        <v>153</v>
      </c>
      <c r="AU456" s="18" t="s">
        <v>168</v>
      </c>
    </row>
    <row r="457" s="13" customFormat="1">
      <c r="A457" s="13"/>
      <c r="B457" s="219"/>
      <c r="C457" s="220"/>
      <c r="D457" s="221" t="s">
        <v>155</v>
      </c>
      <c r="E457" s="222" t="s">
        <v>19</v>
      </c>
      <c r="F457" s="223" t="s">
        <v>530</v>
      </c>
      <c r="G457" s="220"/>
      <c r="H457" s="222" t="s">
        <v>19</v>
      </c>
      <c r="I457" s="224"/>
      <c r="J457" s="220"/>
      <c r="K457" s="220"/>
      <c r="L457" s="225"/>
      <c r="M457" s="226"/>
      <c r="N457" s="227"/>
      <c r="O457" s="227"/>
      <c r="P457" s="227"/>
      <c r="Q457" s="227"/>
      <c r="R457" s="227"/>
      <c r="S457" s="227"/>
      <c r="T457" s="228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29" t="s">
        <v>155</v>
      </c>
      <c r="AU457" s="229" t="s">
        <v>168</v>
      </c>
      <c r="AV457" s="13" t="s">
        <v>81</v>
      </c>
      <c r="AW457" s="13" t="s">
        <v>35</v>
      </c>
      <c r="AX457" s="13" t="s">
        <v>73</v>
      </c>
      <c r="AY457" s="229" t="s">
        <v>143</v>
      </c>
    </row>
    <row r="458" s="14" customFormat="1">
      <c r="A458" s="14"/>
      <c r="B458" s="230"/>
      <c r="C458" s="231"/>
      <c r="D458" s="221" t="s">
        <v>155</v>
      </c>
      <c r="E458" s="232" t="s">
        <v>19</v>
      </c>
      <c r="F458" s="233" t="s">
        <v>531</v>
      </c>
      <c r="G458" s="231"/>
      <c r="H458" s="234">
        <v>13.800000000000001</v>
      </c>
      <c r="I458" s="235"/>
      <c r="J458" s="231"/>
      <c r="K458" s="231"/>
      <c r="L458" s="236"/>
      <c r="M458" s="237"/>
      <c r="N458" s="238"/>
      <c r="O458" s="238"/>
      <c r="P458" s="238"/>
      <c r="Q458" s="238"/>
      <c r="R458" s="238"/>
      <c r="S458" s="238"/>
      <c r="T458" s="239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40" t="s">
        <v>155</v>
      </c>
      <c r="AU458" s="240" t="s">
        <v>168</v>
      </c>
      <c r="AV458" s="14" t="s">
        <v>151</v>
      </c>
      <c r="AW458" s="14" t="s">
        <v>35</v>
      </c>
      <c r="AX458" s="14" t="s">
        <v>81</v>
      </c>
      <c r="AY458" s="240" t="s">
        <v>143</v>
      </c>
    </row>
    <row r="459" s="2" customFormat="1" ht="24.15" customHeight="1">
      <c r="A459" s="39"/>
      <c r="B459" s="40"/>
      <c r="C459" s="201" t="s">
        <v>546</v>
      </c>
      <c r="D459" s="201" t="s">
        <v>145</v>
      </c>
      <c r="E459" s="202" t="s">
        <v>418</v>
      </c>
      <c r="F459" s="203" t="s">
        <v>419</v>
      </c>
      <c r="G459" s="204" t="s">
        <v>148</v>
      </c>
      <c r="H459" s="205">
        <v>13.800000000000001</v>
      </c>
      <c r="I459" s="206"/>
      <c r="J459" s="207">
        <f>ROUND(I459*H459,2)</f>
        <v>0</v>
      </c>
      <c r="K459" s="203" t="s">
        <v>149</v>
      </c>
      <c r="L459" s="45"/>
      <c r="M459" s="208" t="s">
        <v>19</v>
      </c>
      <c r="N459" s="209" t="s">
        <v>45</v>
      </c>
      <c r="O459" s="85"/>
      <c r="P459" s="210">
        <f>O459*H459</f>
        <v>0</v>
      </c>
      <c r="Q459" s="210">
        <v>0.0028500000000000001</v>
      </c>
      <c r="R459" s="210">
        <f>Q459*H459</f>
        <v>0.039330000000000004</v>
      </c>
      <c r="S459" s="210">
        <v>0</v>
      </c>
      <c r="T459" s="211">
        <f>S459*H459</f>
        <v>0</v>
      </c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R459" s="212" t="s">
        <v>150</v>
      </c>
      <c r="AT459" s="212" t="s">
        <v>145</v>
      </c>
      <c r="AU459" s="212" t="s">
        <v>168</v>
      </c>
      <c r="AY459" s="18" t="s">
        <v>143</v>
      </c>
      <c r="BE459" s="213">
        <f>IF(N459="základní",J459,0)</f>
        <v>0</v>
      </c>
      <c r="BF459" s="213">
        <f>IF(N459="snížená",J459,0)</f>
        <v>0</v>
      </c>
      <c r="BG459" s="213">
        <f>IF(N459="zákl. přenesená",J459,0)</f>
        <v>0</v>
      </c>
      <c r="BH459" s="213">
        <f>IF(N459="sníž. přenesená",J459,0)</f>
        <v>0</v>
      </c>
      <c r="BI459" s="213">
        <f>IF(N459="nulová",J459,0)</f>
        <v>0</v>
      </c>
      <c r="BJ459" s="18" t="s">
        <v>151</v>
      </c>
      <c r="BK459" s="213">
        <f>ROUND(I459*H459,2)</f>
        <v>0</v>
      </c>
      <c r="BL459" s="18" t="s">
        <v>150</v>
      </c>
      <c r="BM459" s="212" t="s">
        <v>547</v>
      </c>
    </row>
    <row r="460" s="2" customFormat="1">
      <c r="A460" s="39"/>
      <c r="B460" s="40"/>
      <c r="C460" s="41"/>
      <c r="D460" s="214" t="s">
        <v>153</v>
      </c>
      <c r="E460" s="41"/>
      <c r="F460" s="215" t="s">
        <v>421</v>
      </c>
      <c r="G460" s="41"/>
      <c r="H460" s="41"/>
      <c r="I460" s="216"/>
      <c r="J460" s="41"/>
      <c r="K460" s="41"/>
      <c r="L460" s="45"/>
      <c r="M460" s="217"/>
      <c r="N460" s="218"/>
      <c r="O460" s="85"/>
      <c r="P460" s="85"/>
      <c r="Q460" s="85"/>
      <c r="R460" s="85"/>
      <c r="S460" s="85"/>
      <c r="T460" s="86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T460" s="18" t="s">
        <v>153</v>
      </c>
      <c r="AU460" s="18" t="s">
        <v>168</v>
      </c>
    </row>
    <row r="461" s="13" customFormat="1">
      <c r="A461" s="13"/>
      <c r="B461" s="219"/>
      <c r="C461" s="220"/>
      <c r="D461" s="221" t="s">
        <v>155</v>
      </c>
      <c r="E461" s="222" t="s">
        <v>19</v>
      </c>
      <c r="F461" s="223" t="s">
        <v>530</v>
      </c>
      <c r="G461" s="220"/>
      <c r="H461" s="222" t="s">
        <v>19</v>
      </c>
      <c r="I461" s="224"/>
      <c r="J461" s="220"/>
      <c r="K461" s="220"/>
      <c r="L461" s="225"/>
      <c r="M461" s="226"/>
      <c r="N461" s="227"/>
      <c r="O461" s="227"/>
      <c r="P461" s="227"/>
      <c r="Q461" s="227"/>
      <c r="R461" s="227"/>
      <c r="S461" s="227"/>
      <c r="T461" s="228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29" t="s">
        <v>155</v>
      </c>
      <c r="AU461" s="229" t="s">
        <v>168</v>
      </c>
      <c r="AV461" s="13" t="s">
        <v>81</v>
      </c>
      <c r="AW461" s="13" t="s">
        <v>35</v>
      </c>
      <c r="AX461" s="13" t="s">
        <v>73</v>
      </c>
      <c r="AY461" s="229" t="s">
        <v>143</v>
      </c>
    </row>
    <row r="462" s="14" customFormat="1">
      <c r="A462" s="14"/>
      <c r="B462" s="230"/>
      <c r="C462" s="231"/>
      <c r="D462" s="221" t="s">
        <v>155</v>
      </c>
      <c r="E462" s="232" t="s">
        <v>19</v>
      </c>
      <c r="F462" s="233" t="s">
        <v>531</v>
      </c>
      <c r="G462" s="231"/>
      <c r="H462" s="234">
        <v>13.800000000000001</v>
      </c>
      <c r="I462" s="235"/>
      <c r="J462" s="231"/>
      <c r="K462" s="231"/>
      <c r="L462" s="236"/>
      <c r="M462" s="237"/>
      <c r="N462" s="238"/>
      <c r="O462" s="238"/>
      <c r="P462" s="238"/>
      <c r="Q462" s="238"/>
      <c r="R462" s="238"/>
      <c r="S462" s="238"/>
      <c r="T462" s="239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40" t="s">
        <v>155</v>
      </c>
      <c r="AU462" s="240" t="s">
        <v>168</v>
      </c>
      <c r="AV462" s="14" t="s">
        <v>151</v>
      </c>
      <c r="AW462" s="14" t="s">
        <v>35</v>
      </c>
      <c r="AX462" s="14" t="s">
        <v>81</v>
      </c>
      <c r="AY462" s="240" t="s">
        <v>143</v>
      </c>
    </row>
    <row r="463" s="2" customFormat="1" ht="16.5" customHeight="1">
      <c r="A463" s="39"/>
      <c r="B463" s="40"/>
      <c r="C463" s="201" t="s">
        <v>548</v>
      </c>
      <c r="D463" s="201" t="s">
        <v>145</v>
      </c>
      <c r="E463" s="202" t="s">
        <v>518</v>
      </c>
      <c r="F463" s="203" t="s">
        <v>519</v>
      </c>
      <c r="G463" s="204" t="s">
        <v>162</v>
      </c>
      <c r="H463" s="205">
        <v>1.9199999999999999</v>
      </c>
      <c r="I463" s="206"/>
      <c r="J463" s="207">
        <f>ROUND(I463*H463,2)</f>
        <v>0</v>
      </c>
      <c r="K463" s="203" t="s">
        <v>149</v>
      </c>
      <c r="L463" s="45"/>
      <c r="M463" s="208" t="s">
        <v>19</v>
      </c>
      <c r="N463" s="209" t="s">
        <v>45</v>
      </c>
      <c r="O463" s="85"/>
      <c r="P463" s="210">
        <f>O463*H463</f>
        <v>0</v>
      </c>
      <c r="Q463" s="210">
        <v>0</v>
      </c>
      <c r="R463" s="210">
        <f>Q463*H463</f>
        <v>0</v>
      </c>
      <c r="S463" s="210">
        <v>0</v>
      </c>
      <c r="T463" s="211">
        <f>S463*H463</f>
        <v>0</v>
      </c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R463" s="212" t="s">
        <v>150</v>
      </c>
      <c r="AT463" s="212" t="s">
        <v>145</v>
      </c>
      <c r="AU463" s="212" t="s">
        <v>168</v>
      </c>
      <c r="AY463" s="18" t="s">
        <v>143</v>
      </c>
      <c r="BE463" s="213">
        <f>IF(N463="základní",J463,0)</f>
        <v>0</v>
      </c>
      <c r="BF463" s="213">
        <f>IF(N463="snížená",J463,0)</f>
        <v>0</v>
      </c>
      <c r="BG463" s="213">
        <f>IF(N463="zákl. přenesená",J463,0)</f>
        <v>0</v>
      </c>
      <c r="BH463" s="213">
        <f>IF(N463="sníž. přenesená",J463,0)</f>
        <v>0</v>
      </c>
      <c r="BI463" s="213">
        <f>IF(N463="nulová",J463,0)</f>
        <v>0</v>
      </c>
      <c r="BJ463" s="18" t="s">
        <v>151</v>
      </c>
      <c r="BK463" s="213">
        <f>ROUND(I463*H463,2)</f>
        <v>0</v>
      </c>
      <c r="BL463" s="18" t="s">
        <v>150</v>
      </c>
      <c r="BM463" s="212" t="s">
        <v>549</v>
      </c>
    </row>
    <row r="464" s="2" customFormat="1">
      <c r="A464" s="39"/>
      <c r="B464" s="40"/>
      <c r="C464" s="41"/>
      <c r="D464" s="214" t="s">
        <v>153</v>
      </c>
      <c r="E464" s="41"/>
      <c r="F464" s="215" t="s">
        <v>521</v>
      </c>
      <c r="G464" s="41"/>
      <c r="H464" s="41"/>
      <c r="I464" s="216"/>
      <c r="J464" s="41"/>
      <c r="K464" s="41"/>
      <c r="L464" s="45"/>
      <c r="M464" s="217"/>
      <c r="N464" s="218"/>
      <c r="O464" s="85"/>
      <c r="P464" s="85"/>
      <c r="Q464" s="85"/>
      <c r="R464" s="85"/>
      <c r="S464" s="85"/>
      <c r="T464" s="86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T464" s="18" t="s">
        <v>153</v>
      </c>
      <c r="AU464" s="18" t="s">
        <v>168</v>
      </c>
    </row>
    <row r="465" s="13" customFormat="1">
      <c r="A465" s="13"/>
      <c r="B465" s="219"/>
      <c r="C465" s="220"/>
      <c r="D465" s="221" t="s">
        <v>155</v>
      </c>
      <c r="E465" s="222" t="s">
        <v>19</v>
      </c>
      <c r="F465" s="223" t="s">
        <v>550</v>
      </c>
      <c r="G465" s="220"/>
      <c r="H465" s="222" t="s">
        <v>19</v>
      </c>
      <c r="I465" s="224"/>
      <c r="J465" s="220"/>
      <c r="K465" s="220"/>
      <c r="L465" s="225"/>
      <c r="M465" s="226"/>
      <c r="N465" s="227"/>
      <c r="O465" s="227"/>
      <c r="P465" s="227"/>
      <c r="Q465" s="227"/>
      <c r="R465" s="227"/>
      <c r="S465" s="227"/>
      <c r="T465" s="228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29" t="s">
        <v>155</v>
      </c>
      <c r="AU465" s="229" t="s">
        <v>168</v>
      </c>
      <c r="AV465" s="13" t="s">
        <v>81</v>
      </c>
      <c r="AW465" s="13" t="s">
        <v>35</v>
      </c>
      <c r="AX465" s="13" t="s">
        <v>73</v>
      </c>
      <c r="AY465" s="229" t="s">
        <v>143</v>
      </c>
    </row>
    <row r="466" s="13" customFormat="1">
      <c r="A466" s="13"/>
      <c r="B466" s="219"/>
      <c r="C466" s="220"/>
      <c r="D466" s="221" t="s">
        <v>155</v>
      </c>
      <c r="E466" s="222" t="s">
        <v>19</v>
      </c>
      <c r="F466" s="223" t="s">
        <v>551</v>
      </c>
      <c r="G466" s="220"/>
      <c r="H466" s="222" t="s">
        <v>19</v>
      </c>
      <c r="I466" s="224"/>
      <c r="J466" s="220"/>
      <c r="K466" s="220"/>
      <c r="L466" s="225"/>
      <c r="M466" s="226"/>
      <c r="N466" s="227"/>
      <c r="O466" s="227"/>
      <c r="P466" s="227"/>
      <c r="Q466" s="227"/>
      <c r="R466" s="227"/>
      <c r="S466" s="227"/>
      <c r="T466" s="228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29" t="s">
        <v>155</v>
      </c>
      <c r="AU466" s="229" t="s">
        <v>168</v>
      </c>
      <c r="AV466" s="13" t="s">
        <v>81</v>
      </c>
      <c r="AW466" s="13" t="s">
        <v>35</v>
      </c>
      <c r="AX466" s="13" t="s">
        <v>73</v>
      </c>
      <c r="AY466" s="229" t="s">
        <v>143</v>
      </c>
    </row>
    <row r="467" s="14" customFormat="1">
      <c r="A467" s="14"/>
      <c r="B467" s="230"/>
      <c r="C467" s="231"/>
      <c r="D467" s="221" t="s">
        <v>155</v>
      </c>
      <c r="E467" s="232" t="s">
        <v>19</v>
      </c>
      <c r="F467" s="233" t="s">
        <v>552</v>
      </c>
      <c r="G467" s="231"/>
      <c r="H467" s="234">
        <v>1.9199999999999999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40" t="s">
        <v>155</v>
      </c>
      <c r="AU467" s="240" t="s">
        <v>168</v>
      </c>
      <c r="AV467" s="14" t="s">
        <v>151</v>
      </c>
      <c r="AW467" s="14" t="s">
        <v>35</v>
      </c>
      <c r="AX467" s="14" t="s">
        <v>81</v>
      </c>
      <c r="AY467" s="240" t="s">
        <v>143</v>
      </c>
    </row>
    <row r="468" s="2" customFormat="1" ht="16.5" customHeight="1">
      <c r="A468" s="39"/>
      <c r="B468" s="40"/>
      <c r="C468" s="253" t="s">
        <v>553</v>
      </c>
      <c r="D468" s="253" t="s">
        <v>209</v>
      </c>
      <c r="E468" s="254" t="s">
        <v>554</v>
      </c>
      <c r="F468" s="255" t="s">
        <v>555</v>
      </c>
      <c r="G468" s="256" t="s">
        <v>162</v>
      </c>
      <c r="H468" s="257">
        <v>2.016</v>
      </c>
      <c r="I468" s="258"/>
      <c r="J468" s="259">
        <f>ROUND(I468*H468,2)</f>
        <v>0</v>
      </c>
      <c r="K468" s="255" t="s">
        <v>19</v>
      </c>
      <c r="L468" s="260"/>
      <c r="M468" s="261" t="s">
        <v>19</v>
      </c>
      <c r="N468" s="262" t="s">
        <v>45</v>
      </c>
      <c r="O468" s="85"/>
      <c r="P468" s="210">
        <f>O468*H468</f>
        <v>0</v>
      </c>
      <c r="Q468" s="210">
        <v>0.00029999999999999997</v>
      </c>
      <c r="R468" s="210">
        <f>Q468*H468</f>
        <v>0.00060479999999999996</v>
      </c>
      <c r="S468" s="210">
        <v>0</v>
      </c>
      <c r="T468" s="211">
        <f>S468*H468</f>
        <v>0</v>
      </c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R468" s="212" t="s">
        <v>201</v>
      </c>
      <c r="AT468" s="212" t="s">
        <v>209</v>
      </c>
      <c r="AU468" s="212" t="s">
        <v>168</v>
      </c>
      <c r="AY468" s="18" t="s">
        <v>143</v>
      </c>
      <c r="BE468" s="213">
        <f>IF(N468="základní",J468,0)</f>
        <v>0</v>
      </c>
      <c r="BF468" s="213">
        <f>IF(N468="snížená",J468,0)</f>
        <v>0</v>
      </c>
      <c r="BG468" s="213">
        <f>IF(N468="zákl. přenesená",J468,0)</f>
        <v>0</v>
      </c>
      <c r="BH468" s="213">
        <f>IF(N468="sníž. přenesená",J468,0)</f>
        <v>0</v>
      </c>
      <c r="BI468" s="213">
        <f>IF(N468="nulová",J468,0)</f>
        <v>0</v>
      </c>
      <c r="BJ468" s="18" t="s">
        <v>151</v>
      </c>
      <c r="BK468" s="213">
        <f>ROUND(I468*H468,2)</f>
        <v>0</v>
      </c>
      <c r="BL468" s="18" t="s">
        <v>150</v>
      </c>
      <c r="BM468" s="212" t="s">
        <v>556</v>
      </c>
    </row>
    <row r="469" s="14" customFormat="1">
      <c r="A469" s="14"/>
      <c r="B469" s="230"/>
      <c r="C469" s="231"/>
      <c r="D469" s="221" t="s">
        <v>155</v>
      </c>
      <c r="E469" s="231"/>
      <c r="F469" s="233" t="s">
        <v>557</v>
      </c>
      <c r="G469" s="231"/>
      <c r="H469" s="234">
        <v>2.016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40" t="s">
        <v>155</v>
      </c>
      <c r="AU469" s="240" t="s">
        <v>168</v>
      </c>
      <c r="AV469" s="14" t="s">
        <v>151</v>
      </c>
      <c r="AW469" s="14" t="s">
        <v>4</v>
      </c>
      <c r="AX469" s="14" t="s">
        <v>81</v>
      </c>
      <c r="AY469" s="240" t="s">
        <v>143</v>
      </c>
    </row>
    <row r="470" s="2" customFormat="1" ht="16.5" customHeight="1">
      <c r="A470" s="39"/>
      <c r="B470" s="40"/>
      <c r="C470" s="201" t="s">
        <v>558</v>
      </c>
      <c r="D470" s="201" t="s">
        <v>145</v>
      </c>
      <c r="E470" s="202" t="s">
        <v>518</v>
      </c>
      <c r="F470" s="203" t="s">
        <v>519</v>
      </c>
      <c r="G470" s="204" t="s">
        <v>162</v>
      </c>
      <c r="H470" s="205">
        <v>13.199999999999999</v>
      </c>
      <c r="I470" s="206"/>
      <c r="J470" s="207">
        <f>ROUND(I470*H470,2)</f>
        <v>0</v>
      </c>
      <c r="K470" s="203" t="s">
        <v>149</v>
      </c>
      <c r="L470" s="45"/>
      <c r="M470" s="208" t="s">
        <v>19</v>
      </c>
      <c r="N470" s="209" t="s">
        <v>45</v>
      </c>
      <c r="O470" s="85"/>
      <c r="P470" s="210">
        <f>O470*H470</f>
        <v>0</v>
      </c>
      <c r="Q470" s="210">
        <v>0</v>
      </c>
      <c r="R470" s="210">
        <f>Q470*H470</f>
        <v>0</v>
      </c>
      <c r="S470" s="210">
        <v>0</v>
      </c>
      <c r="T470" s="211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12" t="s">
        <v>150</v>
      </c>
      <c r="AT470" s="212" t="s">
        <v>145</v>
      </c>
      <c r="AU470" s="212" t="s">
        <v>168</v>
      </c>
      <c r="AY470" s="18" t="s">
        <v>143</v>
      </c>
      <c r="BE470" s="213">
        <f>IF(N470="základní",J470,0)</f>
        <v>0</v>
      </c>
      <c r="BF470" s="213">
        <f>IF(N470="snížená",J470,0)</f>
        <v>0</v>
      </c>
      <c r="BG470" s="213">
        <f>IF(N470="zákl. přenesená",J470,0)</f>
        <v>0</v>
      </c>
      <c r="BH470" s="213">
        <f>IF(N470="sníž. přenesená",J470,0)</f>
        <v>0</v>
      </c>
      <c r="BI470" s="213">
        <f>IF(N470="nulová",J470,0)</f>
        <v>0</v>
      </c>
      <c r="BJ470" s="18" t="s">
        <v>151</v>
      </c>
      <c r="BK470" s="213">
        <f>ROUND(I470*H470,2)</f>
        <v>0</v>
      </c>
      <c r="BL470" s="18" t="s">
        <v>150</v>
      </c>
      <c r="BM470" s="212" t="s">
        <v>559</v>
      </c>
    </row>
    <row r="471" s="2" customFormat="1">
      <c r="A471" s="39"/>
      <c r="B471" s="40"/>
      <c r="C471" s="41"/>
      <c r="D471" s="214" t="s">
        <v>153</v>
      </c>
      <c r="E471" s="41"/>
      <c r="F471" s="215" t="s">
        <v>521</v>
      </c>
      <c r="G471" s="41"/>
      <c r="H471" s="41"/>
      <c r="I471" s="216"/>
      <c r="J471" s="41"/>
      <c r="K471" s="41"/>
      <c r="L471" s="45"/>
      <c r="M471" s="217"/>
      <c r="N471" s="218"/>
      <c r="O471" s="85"/>
      <c r="P471" s="85"/>
      <c r="Q471" s="85"/>
      <c r="R471" s="85"/>
      <c r="S471" s="85"/>
      <c r="T471" s="86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T471" s="18" t="s">
        <v>153</v>
      </c>
      <c r="AU471" s="18" t="s">
        <v>168</v>
      </c>
    </row>
    <row r="472" s="13" customFormat="1">
      <c r="A472" s="13"/>
      <c r="B472" s="219"/>
      <c r="C472" s="220"/>
      <c r="D472" s="221" t="s">
        <v>155</v>
      </c>
      <c r="E472" s="222" t="s">
        <v>19</v>
      </c>
      <c r="F472" s="223" t="s">
        <v>560</v>
      </c>
      <c r="G472" s="220"/>
      <c r="H472" s="222" t="s">
        <v>19</v>
      </c>
      <c r="I472" s="224"/>
      <c r="J472" s="220"/>
      <c r="K472" s="220"/>
      <c r="L472" s="225"/>
      <c r="M472" s="226"/>
      <c r="N472" s="227"/>
      <c r="O472" s="227"/>
      <c r="P472" s="227"/>
      <c r="Q472" s="227"/>
      <c r="R472" s="227"/>
      <c r="S472" s="227"/>
      <c r="T472" s="228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29" t="s">
        <v>155</v>
      </c>
      <c r="AU472" s="229" t="s">
        <v>168</v>
      </c>
      <c r="AV472" s="13" t="s">
        <v>81</v>
      </c>
      <c r="AW472" s="13" t="s">
        <v>35</v>
      </c>
      <c r="AX472" s="13" t="s">
        <v>73</v>
      </c>
      <c r="AY472" s="229" t="s">
        <v>143</v>
      </c>
    </row>
    <row r="473" s="14" customFormat="1">
      <c r="A473" s="14"/>
      <c r="B473" s="230"/>
      <c r="C473" s="231"/>
      <c r="D473" s="221" t="s">
        <v>155</v>
      </c>
      <c r="E473" s="232" t="s">
        <v>19</v>
      </c>
      <c r="F473" s="233" t="s">
        <v>561</v>
      </c>
      <c r="G473" s="231"/>
      <c r="H473" s="234">
        <v>13.199999999999999</v>
      </c>
      <c r="I473" s="235"/>
      <c r="J473" s="231"/>
      <c r="K473" s="231"/>
      <c r="L473" s="236"/>
      <c r="M473" s="237"/>
      <c r="N473" s="238"/>
      <c r="O473" s="238"/>
      <c r="P473" s="238"/>
      <c r="Q473" s="238"/>
      <c r="R473" s="238"/>
      <c r="S473" s="238"/>
      <c r="T473" s="239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40" t="s">
        <v>155</v>
      </c>
      <c r="AU473" s="240" t="s">
        <v>168</v>
      </c>
      <c r="AV473" s="14" t="s">
        <v>151</v>
      </c>
      <c r="AW473" s="14" t="s">
        <v>35</v>
      </c>
      <c r="AX473" s="14" t="s">
        <v>81</v>
      </c>
      <c r="AY473" s="240" t="s">
        <v>143</v>
      </c>
    </row>
    <row r="474" s="2" customFormat="1" ht="16.5" customHeight="1">
      <c r="A474" s="39"/>
      <c r="B474" s="40"/>
      <c r="C474" s="253" t="s">
        <v>562</v>
      </c>
      <c r="D474" s="253" t="s">
        <v>209</v>
      </c>
      <c r="E474" s="254" t="s">
        <v>524</v>
      </c>
      <c r="F474" s="255" t="s">
        <v>525</v>
      </c>
      <c r="G474" s="256" t="s">
        <v>162</v>
      </c>
      <c r="H474" s="257">
        <v>13.859999999999999</v>
      </c>
      <c r="I474" s="258"/>
      <c r="J474" s="259">
        <f>ROUND(I474*H474,2)</f>
        <v>0</v>
      </c>
      <c r="K474" s="255" t="s">
        <v>149</v>
      </c>
      <c r="L474" s="260"/>
      <c r="M474" s="261" t="s">
        <v>19</v>
      </c>
      <c r="N474" s="262" t="s">
        <v>45</v>
      </c>
      <c r="O474" s="85"/>
      <c r="P474" s="210">
        <f>O474*H474</f>
        <v>0</v>
      </c>
      <c r="Q474" s="210">
        <v>3.0000000000000001E-05</v>
      </c>
      <c r="R474" s="210">
        <f>Q474*H474</f>
        <v>0.00041579999999999997</v>
      </c>
      <c r="S474" s="210">
        <v>0</v>
      </c>
      <c r="T474" s="211">
        <f>S474*H474</f>
        <v>0</v>
      </c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R474" s="212" t="s">
        <v>201</v>
      </c>
      <c r="AT474" s="212" t="s">
        <v>209</v>
      </c>
      <c r="AU474" s="212" t="s">
        <v>168</v>
      </c>
      <c r="AY474" s="18" t="s">
        <v>143</v>
      </c>
      <c r="BE474" s="213">
        <f>IF(N474="základní",J474,0)</f>
        <v>0</v>
      </c>
      <c r="BF474" s="213">
        <f>IF(N474="snížená",J474,0)</f>
        <v>0</v>
      </c>
      <c r="BG474" s="213">
        <f>IF(N474="zákl. přenesená",J474,0)</f>
        <v>0</v>
      </c>
      <c r="BH474" s="213">
        <f>IF(N474="sníž. přenesená",J474,0)</f>
        <v>0</v>
      </c>
      <c r="BI474" s="213">
        <f>IF(N474="nulová",J474,0)</f>
        <v>0</v>
      </c>
      <c r="BJ474" s="18" t="s">
        <v>151</v>
      </c>
      <c r="BK474" s="213">
        <f>ROUND(I474*H474,2)</f>
        <v>0</v>
      </c>
      <c r="BL474" s="18" t="s">
        <v>150</v>
      </c>
      <c r="BM474" s="212" t="s">
        <v>563</v>
      </c>
    </row>
    <row r="475" s="14" customFormat="1">
      <c r="A475" s="14"/>
      <c r="B475" s="230"/>
      <c r="C475" s="231"/>
      <c r="D475" s="221" t="s">
        <v>155</v>
      </c>
      <c r="E475" s="231"/>
      <c r="F475" s="233" t="s">
        <v>564</v>
      </c>
      <c r="G475" s="231"/>
      <c r="H475" s="234">
        <v>13.859999999999999</v>
      </c>
      <c r="I475" s="235"/>
      <c r="J475" s="231"/>
      <c r="K475" s="231"/>
      <c r="L475" s="236"/>
      <c r="M475" s="237"/>
      <c r="N475" s="238"/>
      <c r="O475" s="238"/>
      <c r="P475" s="238"/>
      <c r="Q475" s="238"/>
      <c r="R475" s="238"/>
      <c r="S475" s="238"/>
      <c r="T475" s="239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40" t="s">
        <v>155</v>
      </c>
      <c r="AU475" s="240" t="s">
        <v>168</v>
      </c>
      <c r="AV475" s="14" t="s">
        <v>151</v>
      </c>
      <c r="AW475" s="14" t="s">
        <v>4</v>
      </c>
      <c r="AX475" s="14" t="s">
        <v>81</v>
      </c>
      <c r="AY475" s="240" t="s">
        <v>143</v>
      </c>
    </row>
    <row r="476" s="2" customFormat="1" ht="16.5" customHeight="1">
      <c r="A476" s="39"/>
      <c r="B476" s="40"/>
      <c r="C476" s="201" t="s">
        <v>565</v>
      </c>
      <c r="D476" s="201" t="s">
        <v>145</v>
      </c>
      <c r="E476" s="202" t="s">
        <v>566</v>
      </c>
      <c r="F476" s="203" t="s">
        <v>567</v>
      </c>
      <c r="G476" s="204" t="s">
        <v>148</v>
      </c>
      <c r="H476" s="205">
        <v>9.9900000000000002</v>
      </c>
      <c r="I476" s="206"/>
      <c r="J476" s="207">
        <f>ROUND(I476*H476,2)</f>
        <v>0</v>
      </c>
      <c r="K476" s="203" t="s">
        <v>149</v>
      </c>
      <c r="L476" s="45"/>
      <c r="M476" s="208" t="s">
        <v>19</v>
      </c>
      <c r="N476" s="209" t="s">
        <v>45</v>
      </c>
      <c r="O476" s="85"/>
      <c r="P476" s="210">
        <f>O476*H476</f>
        <v>0</v>
      </c>
      <c r="Q476" s="210">
        <v>0.00025999999999999998</v>
      </c>
      <c r="R476" s="210">
        <f>Q476*H476</f>
        <v>0.0025973999999999997</v>
      </c>
      <c r="S476" s="210">
        <v>0</v>
      </c>
      <c r="T476" s="211">
        <f>S476*H476</f>
        <v>0</v>
      </c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R476" s="212" t="s">
        <v>150</v>
      </c>
      <c r="AT476" s="212" t="s">
        <v>145</v>
      </c>
      <c r="AU476" s="212" t="s">
        <v>168</v>
      </c>
      <c r="AY476" s="18" t="s">
        <v>143</v>
      </c>
      <c r="BE476" s="213">
        <f>IF(N476="základní",J476,0)</f>
        <v>0</v>
      </c>
      <c r="BF476" s="213">
        <f>IF(N476="snížená",J476,0)</f>
        <v>0</v>
      </c>
      <c r="BG476" s="213">
        <f>IF(N476="zákl. přenesená",J476,0)</f>
        <v>0</v>
      </c>
      <c r="BH476" s="213">
        <f>IF(N476="sníž. přenesená",J476,0)</f>
        <v>0</v>
      </c>
      <c r="BI476" s="213">
        <f>IF(N476="nulová",J476,0)</f>
        <v>0</v>
      </c>
      <c r="BJ476" s="18" t="s">
        <v>151</v>
      </c>
      <c r="BK476" s="213">
        <f>ROUND(I476*H476,2)</f>
        <v>0</v>
      </c>
      <c r="BL476" s="18" t="s">
        <v>150</v>
      </c>
      <c r="BM476" s="212" t="s">
        <v>568</v>
      </c>
    </row>
    <row r="477" s="2" customFormat="1">
      <c r="A477" s="39"/>
      <c r="B477" s="40"/>
      <c r="C477" s="41"/>
      <c r="D477" s="214" t="s">
        <v>153</v>
      </c>
      <c r="E477" s="41"/>
      <c r="F477" s="215" t="s">
        <v>569</v>
      </c>
      <c r="G477" s="41"/>
      <c r="H477" s="41"/>
      <c r="I477" s="216"/>
      <c r="J477" s="41"/>
      <c r="K477" s="41"/>
      <c r="L477" s="45"/>
      <c r="M477" s="217"/>
      <c r="N477" s="218"/>
      <c r="O477" s="85"/>
      <c r="P477" s="85"/>
      <c r="Q477" s="85"/>
      <c r="R477" s="85"/>
      <c r="S477" s="85"/>
      <c r="T477" s="86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T477" s="18" t="s">
        <v>153</v>
      </c>
      <c r="AU477" s="18" t="s">
        <v>168</v>
      </c>
    </row>
    <row r="478" s="13" customFormat="1">
      <c r="A478" s="13"/>
      <c r="B478" s="219"/>
      <c r="C478" s="220"/>
      <c r="D478" s="221" t="s">
        <v>155</v>
      </c>
      <c r="E478" s="222" t="s">
        <v>19</v>
      </c>
      <c r="F478" s="223" t="s">
        <v>570</v>
      </c>
      <c r="G478" s="220"/>
      <c r="H478" s="222" t="s">
        <v>19</v>
      </c>
      <c r="I478" s="224"/>
      <c r="J478" s="220"/>
      <c r="K478" s="220"/>
      <c r="L478" s="225"/>
      <c r="M478" s="226"/>
      <c r="N478" s="227"/>
      <c r="O478" s="227"/>
      <c r="P478" s="227"/>
      <c r="Q478" s="227"/>
      <c r="R478" s="227"/>
      <c r="S478" s="227"/>
      <c r="T478" s="228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29" t="s">
        <v>155</v>
      </c>
      <c r="AU478" s="229" t="s">
        <v>168</v>
      </c>
      <c r="AV478" s="13" t="s">
        <v>81</v>
      </c>
      <c r="AW478" s="13" t="s">
        <v>35</v>
      </c>
      <c r="AX478" s="13" t="s">
        <v>73</v>
      </c>
      <c r="AY478" s="229" t="s">
        <v>143</v>
      </c>
    </row>
    <row r="479" s="14" customFormat="1">
      <c r="A479" s="14"/>
      <c r="B479" s="230"/>
      <c r="C479" s="231"/>
      <c r="D479" s="221" t="s">
        <v>155</v>
      </c>
      <c r="E479" s="232" t="s">
        <v>19</v>
      </c>
      <c r="F479" s="233" t="s">
        <v>571</v>
      </c>
      <c r="G479" s="231"/>
      <c r="H479" s="234">
        <v>9.9900000000000002</v>
      </c>
      <c r="I479" s="235"/>
      <c r="J479" s="231"/>
      <c r="K479" s="231"/>
      <c r="L479" s="236"/>
      <c r="M479" s="237"/>
      <c r="N479" s="238"/>
      <c r="O479" s="238"/>
      <c r="P479" s="238"/>
      <c r="Q479" s="238"/>
      <c r="R479" s="238"/>
      <c r="S479" s="238"/>
      <c r="T479" s="239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40" t="s">
        <v>155</v>
      </c>
      <c r="AU479" s="240" t="s">
        <v>168</v>
      </c>
      <c r="AV479" s="14" t="s">
        <v>151</v>
      </c>
      <c r="AW479" s="14" t="s">
        <v>35</v>
      </c>
      <c r="AX479" s="14" t="s">
        <v>81</v>
      </c>
      <c r="AY479" s="240" t="s">
        <v>143</v>
      </c>
    </row>
    <row r="480" s="2" customFormat="1" ht="24.15" customHeight="1">
      <c r="A480" s="39"/>
      <c r="B480" s="40"/>
      <c r="C480" s="201" t="s">
        <v>572</v>
      </c>
      <c r="D480" s="201" t="s">
        <v>145</v>
      </c>
      <c r="E480" s="202" t="s">
        <v>573</v>
      </c>
      <c r="F480" s="203" t="s">
        <v>574</v>
      </c>
      <c r="G480" s="204" t="s">
        <v>148</v>
      </c>
      <c r="H480" s="205">
        <v>6.6600000000000001</v>
      </c>
      <c r="I480" s="206"/>
      <c r="J480" s="207">
        <f>ROUND(I480*H480,2)</f>
        <v>0</v>
      </c>
      <c r="K480" s="203" t="s">
        <v>149</v>
      </c>
      <c r="L480" s="45"/>
      <c r="M480" s="208" t="s">
        <v>19</v>
      </c>
      <c r="N480" s="209" t="s">
        <v>45</v>
      </c>
      <c r="O480" s="85"/>
      <c r="P480" s="210">
        <f>O480*H480</f>
        <v>0</v>
      </c>
      <c r="Q480" s="210">
        <v>0.0082900000000000005</v>
      </c>
      <c r="R480" s="210">
        <f>Q480*H480</f>
        <v>0.055211400000000008</v>
      </c>
      <c r="S480" s="210">
        <v>0</v>
      </c>
      <c r="T480" s="211">
        <f>S480*H480</f>
        <v>0</v>
      </c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R480" s="212" t="s">
        <v>150</v>
      </c>
      <c r="AT480" s="212" t="s">
        <v>145</v>
      </c>
      <c r="AU480" s="212" t="s">
        <v>168</v>
      </c>
      <c r="AY480" s="18" t="s">
        <v>143</v>
      </c>
      <c r="BE480" s="213">
        <f>IF(N480="základní",J480,0)</f>
        <v>0</v>
      </c>
      <c r="BF480" s="213">
        <f>IF(N480="snížená",J480,0)</f>
        <v>0</v>
      </c>
      <c r="BG480" s="213">
        <f>IF(N480="zákl. přenesená",J480,0)</f>
        <v>0</v>
      </c>
      <c r="BH480" s="213">
        <f>IF(N480="sníž. přenesená",J480,0)</f>
        <v>0</v>
      </c>
      <c r="BI480" s="213">
        <f>IF(N480="nulová",J480,0)</f>
        <v>0</v>
      </c>
      <c r="BJ480" s="18" t="s">
        <v>151</v>
      </c>
      <c r="BK480" s="213">
        <f>ROUND(I480*H480,2)</f>
        <v>0</v>
      </c>
      <c r="BL480" s="18" t="s">
        <v>150</v>
      </c>
      <c r="BM480" s="212" t="s">
        <v>575</v>
      </c>
    </row>
    <row r="481" s="2" customFormat="1">
      <c r="A481" s="39"/>
      <c r="B481" s="40"/>
      <c r="C481" s="41"/>
      <c r="D481" s="214" t="s">
        <v>153</v>
      </c>
      <c r="E481" s="41"/>
      <c r="F481" s="215" t="s">
        <v>576</v>
      </c>
      <c r="G481" s="41"/>
      <c r="H481" s="41"/>
      <c r="I481" s="216"/>
      <c r="J481" s="41"/>
      <c r="K481" s="41"/>
      <c r="L481" s="45"/>
      <c r="M481" s="217"/>
      <c r="N481" s="218"/>
      <c r="O481" s="85"/>
      <c r="P481" s="85"/>
      <c r="Q481" s="85"/>
      <c r="R481" s="85"/>
      <c r="S481" s="85"/>
      <c r="T481" s="86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T481" s="18" t="s">
        <v>153</v>
      </c>
      <c r="AU481" s="18" t="s">
        <v>168</v>
      </c>
    </row>
    <row r="482" s="13" customFormat="1">
      <c r="A482" s="13"/>
      <c r="B482" s="219"/>
      <c r="C482" s="220"/>
      <c r="D482" s="221" t="s">
        <v>155</v>
      </c>
      <c r="E482" s="222" t="s">
        <v>19</v>
      </c>
      <c r="F482" s="223" t="s">
        <v>570</v>
      </c>
      <c r="G482" s="220"/>
      <c r="H482" s="222" t="s">
        <v>19</v>
      </c>
      <c r="I482" s="224"/>
      <c r="J482" s="220"/>
      <c r="K482" s="220"/>
      <c r="L482" s="225"/>
      <c r="M482" s="226"/>
      <c r="N482" s="227"/>
      <c r="O482" s="227"/>
      <c r="P482" s="227"/>
      <c r="Q482" s="227"/>
      <c r="R482" s="227"/>
      <c r="S482" s="227"/>
      <c r="T482" s="228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29" t="s">
        <v>155</v>
      </c>
      <c r="AU482" s="229" t="s">
        <v>168</v>
      </c>
      <c r="AV482" s="13" t="s">
        <v>81</v>
      </c>
      <c r="AW482" s="13" t="s">
        <v>35</v>
      </c>
      <c r="AX482" s="13" t="s">
        <v>73</v>
      </c>
      <c r="AY482" s="229" t="s">
        <v>143</v>
      </c>
    </row>
    <row r="483" s="14" customFormat="1">
      <c r="A483" s="14"/>
      <c r="B483" s="230"/>
      <c r="C483" s="231"/>
      <c r="D483" s="221" t="s">
        <v>155</v>
      </c>
      <c r="E483" s="232" t="s">
        <v>19</v>
      </c>
      <c r="F483" s="233" t="s">
        <v>577</v>
      </c>
      <c r="G483" s="231"/>
      <c r="H483" s="234">
        <v>6.6600000000000001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40" t="s">
        <v>155</v>
      </c>
      <c r="AU483" s="240" t="s">
        <v>168</v>
      </c>
      <c r="AV483" s="14" t="s">
        <v>151</v>
      </c>
      <c r="AW483" s="14" t="s">
        <v>35</v>
      </c>
      <c r="AX483" s="14" t="s">
        <v>81</v>
      </c>
      <c r="AY483" s="240" t="s">
        <v>143</v>
      </c>
    </row>
    <row r="484" s="2" customFormat="1" ht="16.5" customHeight="1">
      <c r="A484" s="39"/>
      <c r="B484" s="40"/>
      <c r="C484" s="253" t="s">
        <v>578</v>
      </c>
      <c r="D484" s="253" t="s">
        <v>209</v>
      </c>
      <c r="E484" s="254" t="s">
        <v>579</v>
      </c>
      <c r="F484" s="255" t="s">
        <v>580</v>
      </c>
      <c r="G484" s="256" t="s">
        <v>148</v>
      </c>
      <c r="H484" s="257">
        <v>6.9930000000000003</v>
      </c>
      <c r="I484" s="258"/>
      <c r="J484" s="259">
        <f>ROUND(I484*H484,2)</f>
        <v>0</v>
      </c>
      <c r="K484" s="255" t="s">
        <v>149</v>
      </c>
      <c r="L484" s="260"/>
      <c r="M484" s="261" t="s">
        <v>19</v>
      </c>
      <c r="N484" s="262" t="s">
        <v>45</v>
      </c>
      <c r="O484" s="85"/>
      <c r="P484" s="210">
        <f>O484*H484</f>
        <v>0</v>
      </c>
      <c r="Q484" s="210">
        <v>0.00059999999999999995</v>
      </c>
      <c r="R484" s="210">
        <f>Q484*H484</f>
        <v>0.0041957999999999995</v>
      </c>
      <c r="S484" s="210">
        <v>0</v>
      </c>
      <c r="T484" s="211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12" t="s">
        <v>201</v>
      </c>
      <c r="AT484" s="212" t="s">
        <v>209</v>
      </c>
      <c r="AU484" s="212" t="s">
        <v>168</v>
      </c>
      <c r="AY484" s="18" t="s">
        <v>143</v>
      </c>
      <c r="BE484" s="213">
        <f>IF(N484="základní",J484,0)</f>
        <v>0</v>
      </c>
      <c r="BF484" s="213">
        <f>IF(N484="snížená",J484,0)</f>
        <v>0</v>
      </c>
      <c r="BG484" s="213">
        <f>IF(N484="zákl. přenesená",J484,0)</f>
        <v>0</v>
      </c>
      <c r="BH484" s="213">
        <f>IF(N484="sníž. přenesená",J484,0)</f>
        <v>0</v>
      </c>
      <c r="BI484" s="213">
        <f>IF(N484="nulová",J484,0)</f>
        <v>0</v>
      </c>
      <c r="BJ484" s="18" t="s">
        <v>151</v>
      </c>
      <c r="BK484" s="213">
        <f>ROUND(I484*H484,2)</f>
        <v>0</v>
      </c>
      <c r="BL484" s="18" t="s">
        <v>150</v>
      </c>
      <c r="BM484" s="212" t="s">
        <v>581</v>
      </c>
    </row>
    <row r="485" s="14" customFormat="1">
      <c r="A485" s="14"/>
      <c r="B485" s="230"/>
      <c r="C485" s="231"/>
      <c r="D485" s="221" t="s">
        <v>155</v>
      </c>
      <c r="E485" s="231"/>
      <c r="F485" s="233" t="s">
        <v>582</v>
      </c>
      <c r="G485" s="231"/>
      <c r="H485" s="234">
        <v>6.9930000000000003</v>
      </c>
      <c r="I485" s="235"/>
      <c r="J485" s="231"/>
      <c r="K485" s="231"/>
      <c r="L485" s="236"/>
      <c r="M485" s="237"/>
      <c r="N485" s="238"/>
      <c r="O485" s="238"/>
      <c r="P485" s="238"/>
      <c r="Q485" s="238"/>
      <c r="R485" s="238"/>
      <c r="S485" s="238"/>
      <c r="T485" s="239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40" t="s">
        <v>155</v>
      </c>
      <c r="AU485" s="240" t="s">
        <v>168</v>
      </c>
      <c r="AV485" s="14" t="s">
        <v>151</v>
      </c>
      <c r="AW485" s="14" t="s">
        <v>4</v>
      </c>
      <c r="AX485" s="14" t="s">
        <v>81</v>
      </c>
      <c r="AY485" s="240" t="s">
        <v>143</v>
      </c>
    </row>
    <row r="486" s="2" customFormat="1" ht="24.15" customHeight="1">
      <c r="A486" s="39"/>
      <c r="B486" s="40"/>
      <c r="C486" s="201" t="s">
        <v>583</v>
      </c>
      <c r="D486" s="201" t="s">
        <v>145</v>
      </c>
      <c r="E486" s="202" t="s">
        <v>584</v>
      </c>
      <c r="F486" s="203" t="s">
        <v>585</v>
      </c>
      <c r="G486" s="204" t="s">
        <v>148</v>
      </c>
      <c r="H486" s="205">
        <v>3.3300000000000001</v>
      </c>
      <c r="I486" s="206"/>
      <c r="J486" s="207">
        <f>ROUND(I486*H486,2)</f>
        <v>0</v>
      </c>
      <c r="K486" s="203" t="s">
        <v>149</v>
      </c>
      <c r="L486" s="45"/>
      <c r="M486" s="208" t="s">
        <v>19</v>
      </c>
      <c r="N486" s="209" t="s">
        <v>45</v>
      </c>
      <c r="O486" s="85"/>
      <c r="P486" s="210">
        <f>O486*H486</f>
        <v>0</v>
      </c>
      <c r="Q486" s="210">
        <v>0.0043800000000000002</v>
      </c>
      <c r="R486" s="210">
        <f>Q486*H486</f>
        <v>0.014585400000000002</v>
      </c>
      <c r="S486" s="210">
        <v>0</v>
      </c>
      <c r="T486" s="211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12" t="s">
        <v>150</v>
      </c>
      <c r="AT486" s="212" t="s">
        <v>145</v>
      </c>
      <c r="AU486" s="212" t="s">
        <v>168</v>
      </c>
      <c r="AY486" s="18" t="s">
        <v>143</v>
      </c>
      <c r="BE486" s="213">
        <f>IF(N486="základní",J486,0)</f>
        <v>0</v>
      </c>
      <c r="BF486" s="213">
        <f>IF(N486="snížená",J486,0)</f>
        <v>0</v>
      </c>
      <c r="BG486" s="213">
        <f>IF(N486="zákl. přenesená",J486,0)</f>
        <v>0</v>
      </c>
      <c r="BH486" s="213">
        <f>IF(N486="sníž. přenesená",J486,0)</f>
        <v>0</v>
      </c>
      <c r="BI486" s="213">
        <f>IF(N486="nulová",J486,0)</f>
        <v>0</v>
      </c>
      <c r="BJ486" s="18" t="s">
        <v>151</v>
      </c>
      <c r="BK486" s="213">
        <f>ROUND(I486*H486,2)</f>
        <v>0</v>
      </c>
      <c r="BL486" s="18" t="s">
        <v>150</v>
      </c>
      <c r="BM486" s="212" t="s">
        <v>586</v>
      </c>
    </row>
    <row r="487" s="2" customFormat="1">
      <c r="A487" s="39"/>
      <c r="B487" s="40"/>
      <c r="C487" s="41"/>
      <c r="D487" s="214" t="s">
        <v>153</v>
      </c>
      <c r="E487" s="41"/>
      <c r="F487" s="215" t="s">
        <v>587</v>
      </c>
      <c r="G487" s="41"/>
      <c r="H487" s="41"/>
      <c r="I487" s="216"/>
      <c r="J487" s="41"/>
      <c r="K487" s="41"/>
      <c r="L487" s="45"/>
      <c r="M487" s="217"/>
      <c r="N487" s="218"/>
      <c r="O487" s="85"/>
      <c r="P487" s="85"/>
      <c r="Q487" s="85"/>
      <c r="R487" s="85"/>
      <c r="S487" s="85"/>
      <c r="T487" s="86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T487" s="18" t="s">
        <v>153</v>
      </c>
      <c r="AU487" s="18" t="s">
        <v>168</v>
      </c>
    </row>
    <row r="488" s="13" customFormat="1">
      <c r="A488" s="13"/>
      <c r="B488" s="219"/>
      <c r="C488" s="220"/>
      <c r="D488" s="221" t="s">
        <v>155</v>
      </c>
      <c r="E488" s="222" t="s">
        <v>19</v>
      </c>
      <c r="F488" s="223" t="s">
        <v>570</v>
      </c>
      <c r="G488" s="220"/>
      <c r="H488" s="222" t="s">
        <v>19</v>
      </c>
      <c r="I488" s="224"/>
      <c r="J488" s="220"/>
      <c r="K488" s="220"/>
      <c r="L488" s="225"/>
      <c r="M488" s="226"/>
      <c r="N488" s="227"/>
      <c r="O488" s="227"/>
      <c r="P488" s="227"/>
      <c r="Q488" s="227"/>
      <c r="R488" s="227"/>
      <c r="S488" s="227"/>
      <c r="T488" s="228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29" t="s">
        <v>155</v>
      </c>
      <c r="AU488" s="229" t="s">
        <v>168</v>
      </c>
      <c r="AV488" s="13" t="s">
        <v>81</v>
      </c>
      <c r="AW488" s="13" t="s">
        <v>35</v>
      </c>
      <c r="AX488" s="13" t="s">
        <v>73</v>
      </c>
      <c r="AY488" s="229" t="s">
        <v>143</v>
      </c>
    </row>
    <row r="489" s="14" customFormat="1">
      <c r="A489" s="14"/>
      <c r="B489" s="230"/>
      <c r="C489" s="231"/>
      <c r="D489" s="221" t="s">
        <v>155</v>
      </c>
      <c r="E489" s="232" t="s">
        <v>19</v>
      </c>
      <c r="F489" s="233" t="s">
        <v>588</v>
      </c>
      <c r="G489" s="231"/>
      <c r="H489" s="234">
        <v>3.3300000000000001</v>
      </c>
      <c r="I489" s="235"/>
      <c r="J489" s="231"/>
      <c r="K489" s="231"/>
      <c r="L489" s="236"/>
      <c r="M489" s="237"/>
      <c r="N489" s="238"/>
      <c r="O489" s="238"/>
      <c r="P489" s="238"/>
      <c r="Q489" s="238"/>
      <c r="R489" s="238"/>
      <c r="S489" s="238"/>
      <c r="T489" s="239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40" t="s">
        <v>155</v>
      </c>
      <c r="AU489" s="240" t="s">
        <v>168</v>
      </c>
      <c r="AV489" s="14" t="s">
        <v>151</v>
      </c>
      <c r="AW489" s="14" t="s">
        <v>35</v>
      </c>
      <c r="AX489" s="14" t="s">
        <v>81</v>
      </c>
      <c r="AY489" s="240" t="s">
        <v>143</v>
      </c>
    </row>
    <row r="490" s="2" customFormat="1" ht="16.5" customHeight="1">
      <c r="A490" s="39"/>
      <c r="B490" s="40"/>
      <c r="C490" s="201" t="s">
        <v>589</v>
      </c>
      <c r="D490" s="201" t="s">
        <v>145</v>
      </c>
      <c r="E490" s="202" t="s">
        <v>590</v>
      </c>
      <c r="F490" s="203" t="s">
        <v>591</v>
      </c>
      <c r="G490" s="204" t="s">
        <v>148</v>
      </c>
      <c r="H490" s="205">
        <v>9.9900000000000002</v>
      </c>
      <c r="I490" s="206"/>
      <c r="J490" s="207">
        <f>ROUND(I490*H490,2)</f>
        <v>0</v>
      </c>
      <c r="K490" s="203" t="s">
        <v>149</v>
      </c>
      <c r="L490" s="45"/>
      <c r="M490" s="208" t="s">
        <v>19</v>
      </c>
      <c r="N490" s="209" t="s">
        <v>45</v>
      </c>
      <c r="O490" s="85"/>
      <c r="P490" s="210">
        <f>O490*H490</f>
        <v>0</v>
      </c>
      <c r="Q490" s="210">
        <v>0.00022000000000000001</v>
      </c>
      <c r="R490" s="210">
        <f>Q490*H490</f>
        <v>0.0021978000000000002</v>
      </c>
      <c r="S490" s="210">
        <v>0</v>
      </c>
      <c r="T490" s="211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12" t="s">
        <v>150</v>
      </c>
      <c r="AT490" s="212" t="s">
        <v>145</v>
      </c>
      <c r="AU490" s="212" t="s">
        <v>168</v>
      </c>
      <c r="AY490" s="18" t="s">
        <v>143</v>
      </c>
      <c r="BE490" s="213">
        <f>IF(N490="základní",J490,0)</f>
        <v>0</v>
      </c>
      <c r="BF490" s="213">
        <f>IF(N490="snížená",J490,0)</f>
        <v>0</v>
      </c>
      <c r="BG490" s="213">
        <f>IF(N490="zákl. přenesená",J490,0)</f>
        <v>0</v>
      </c>
      <c r="BH490" s="213">
        <f>IF(N490="sníž. přenesená",J490,0)</f>
        <v>0</v>
      </c>
      <c r="BI490" s="213">
        <f>IF(N490="nulová",J490,0)</f>
        <v>0</v>
      </c>
      <c r="BJ490" s="18" t="s">
        <v>151</v>
      </c>
      <c r="BK490" s="213">
        <f>ROUND(I490*H490,2)</f>
        <v>0</v>
      </c>
      <c r="BL490" s="18" t="s">
        <v>150</v>
      </c>
      <c r="BM490" s="212" t="s">
        <v>592</v>
      </c>
    </row>
    <row r="491" s="2" customFormat="1">
      <c r="A491" s="39"/>
      <c r="B491" s="40"/>
      <c r="C491" s="41"/>
      <c r="D491" s="214" t="s">
        <v>153</v>
      </c>
      <c r="E491" s="41"/>
      <c r="F491" s="215" t="s">
        <v>593</v>
      </c>
      <c r="G491" s="41"/>
      <c r="H491" s="41"/>
      <c r="I491" s="216"/>
      <c r="J491" s="41"/>
      <c r="K491" s="41"/>
      <c r="L491" s="45"/>
      <c r="M491" s="217"/>
      <c r="N491" s="218"/>
      <c r="O491" s="85"/>
      <c r="P491" s="85"/>
      <c r="Q491" s="85"/>
      <c r="R491" s="85"/>
      <c r="S491" s="85"/>
      <c r="T491" s="86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T491" s="18" t="s">
        <v>153</v>
      </c>
      <c r="AU491" s="18" t="s">
        <v>168</v>
      </c>
    </row>
    <row r="492" s="13" customFormat="1">
      <c r="A492" s="13"/>
      <c r="B492" s="219"/>
      <c r="C492" s="220"/>
      <c r="D492" s="221" t="s">
        <v>155</v>
      </c>
      <c r="E492" s="222" t="s">
        <v>19</v>
      </c>
      <c r="F492" s="223" t="s">
        <v>570</v>
      </c>
      <c r="G492" s="220"/>
      <c r="H492" s="222" t="s">
        <v>19</v>
      </c>
      <c r="I492" s="224"/>
      <c r="J492" s="220"/>
      <c r="K492" s="220"/>
      <c r="L492" s="225"/>
      <c r="M492" s="226"/>
      <c r="N492" s="227"/>
      <c r="O492" s="227"/>
      <c r="P492" s="227"/>
      <c r="Q492" s="227"/>
      <c r="R492" s="227"/>
      <c r="S492" s="227"/>
      <c r="T492" s="228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29" t="s">
        <v>155</v>
      </c>
      <c r="AU492" s="229" t="s">
        <v>168</v>
      </c>
      <c r="AV492" s="13" t="s">
        <v>81</v>
      </c>
      <c r="AW492" s="13" t="s">
        <v>35</v>
      </c>
      <c r="AX492" s="13" t="s">
        <v>73</v>
      </c>
      <c r="AY492" s="229" t="s">
        <v>143</v>
      </c>
    </row>
    <row r="493" s="14" customFormat="1">
      <c r="A493" s="14"/>
      <c r="B493" s="230"/>
      <c r="C493" s="231"/>
      <c r="D493" s="221" t="s">
        <v>155</v>
      </c>
      <c r="E493" s="232" t="s">
        <v>19</v>
      </c>
      <c r="F493" s="233" t="s">
        <v>571</v>
      </c>
      <c r="G493" s="231"/>
      <c r="H493" s="234">
        <v>9.9900000000000002</v>
      </c>
      <c r="I493" s="235"/>
      <c r="J493" s="231"/>
      <c r="K493" s="231"/>
      <c r="L493" s="236"/>
      <c r="M493" s="237"/>
      <c r="N493" s="238"/>
      <c r="O493" s="238"/>
      <c r="P493" s="238"/>
      <c r="Q493" s="238"/>
      <c r="R493" s="238"/>
      <c r="S493" s="238"/>
      <c r="T493" s="239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0" t="s">
        <v>155</v>
      </c>
      <c r="AU493" s="240" t="s">
        <v>168</v>
      </c>
      <c r="AV493" s="14" t="s">
        <v>151</v>
      </c>
      <c r="AW493" s="14" t="s">
        <v>35</v>
      </c>
      <c r="AX493" s="14" t="s">
        <v>81</v>
      </c>
      <c r="AY493" s="240" t="s">
        <v>143</v>
      </c>
    </row>
    <row r="494" s="2" customFormat="1" ht="24.15" customHeight="1">
      <c r="A494" s="39"/>
      <c r="B494" s="40"/>
      <c r="C494" s="201" t="s">
        <v>594</v>
      </c>
      <c r="D494" s="201" t="s">
        <v>145</v>
      </c>
      <c r="E494" s="202" t="s">
        <v>595</v>
      </c>
      <c r="F494" s="203" t="s">
        <v>596</v>
      </c>
      <c r="G494" s="204" t="s">
        <v>148</v>
      </c>
      <c r="H494" s="205">
        <v>9.9900000000000002</v>
      </c>
      <c r="I494" s="206"/>
      <c r="J494" s="207">
        <f>ROUND(I494*H494,2)</f>
        <v>0</v>
      </c>
      <c r="K494" s="203" t="s">
        <v>149</v>
      </c>
      <c r="L494" s="45"/>
      <c r="M494" s="208" t="s">
        <v>19</v>
      </c>
      <c r="N494" s="209" t="s">
        <v>45</v>
      </c>
      <c r="O494" s="85"/>
      <c r="P494" s="210">
        <f>O494*H494</f>
        <v>0</v>
      </c>
      <c r="Q494" s="210">
        <v>0.0028500000000000001</v>
      </c>
      <c r="R494" s="210">
        <f>Q494*H494</f>
        <v>0.0284715</v>
      </c>
      <c r="S494" s="210">
        <v>0</v>
      </c>
      <c r="T494" s="211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12" t="s">
        <v>150</v>
      </c>
      <c r="AT494" s="212" t="s">
        <v>145</v>
      </c>
      <c r="AU494" s="212" t="s">
        <v>168</v>
      </c>
      <c r="AY494" s="18" t="s">
        <v>143</v>
      </c>
      <c r="BE494" s="213">
        <f>IF(N494="základní",J494,0)</f>
        <v>0</v>
      </c>
      <c r="BF494" s="213">
        <f>IF(N494="snížená",J494,0)</f>
        <v>0</v>
      </c>
      <c r="BG494" s="213">
        <f>IF(N494="zákl. přenesená",J494,0)</f>
        <v>0</v>
      </c>
      <c r="BH494" s="213">
        <f>IF(N494="sníž. přenesená",J494,0)</f>
        <v>0</v>
      </c>
      <c r="BI494" s="213">
        <f>IF(N494="nulová",J494,0)</f>
        <v>0</v>
      </c>
      <c r="BJ494" s="18" t="s">
        <v>151</v>
      </c>
      <c r="BK494" s="213">
        <f>ROUND(I494*H494,2)</f>
        <v>0</v>
      </c>
      <c r="BL494" s="18" t="s">
        <v>150</v>
      </c>
      <c r="BM494" s="212" t="s">
        <v>597</v>
      </c>
    </row>
    <row r="495" s="2" customFormat="1">
      <c r="A495" s="39"/>
      <c r="B495" s="40"/>
      <c r="C495" s="41"/>
      <c r="D495" s="214" t="s">
        <v>153</v>
      </c>
      <c r="E495" s="41"/>
      <c r="F495" s="215" t="s">
        <v>598</v>
      </c>
      <c r="G495" s="41"/>
      <c r="H495" s="41"/>
      <c r="I495" s="216"/>
      <c r="J495" s="41"/>
      <c r="K495" s="41"/>
      <c r="L495" s="45"/>
      <c r="M495" s="217"/>
      <c r="N495" s="218"/>
      <c r="O495" s="85"/>
      <c r="P495" s="85"/>
      <c r="Q495" s="85"/>
      <c r="R495" s="85"/>
      <c r="S495" s="85"/>
      <c r="T495" s="86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T495" s="18" t="s">
        <v>153</v>
      </c>
      <c r="AU495" s="18" t="s">
        <v>168</v>
      </c>
    </row>
    <row r="496" s="13" customFormat="1">
      <c r="A496" s="13"/>
      <c r="B496" s="219"/>
      <c r="C496" s="220"/>
      <c r="D496" s="221" t="s">
        <v>155</v>
      </c>
      <c r="E496" s="222" t="s">
        <v>19</v>
      </c>
      <c r="F496" s="223" t="s">
        <v>570</v>
      </c>
      <c r="G496" s="220"/>
      <c r="H496" s="222" t="s">
        <v>19</v>
      </c>
      <c r="I496" s="224"/>
      <c r="J496" s="220"/>
      <c r="K496" s="220"/>
      <c r="L496" s="225"/>
      <c r="M496" s="226"/>
      <c r="N496" s="227"/>
      <c r="O496" s="227"/>
      <c r="P496" s="227"/>
      <c r="Q496" s="227"/>
      <c r="R496" s="227"/>
      <c r="S496" s="227"/>
      <c r="T496" s="228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29" t="s">
        <v>155</v>
      </c>
      <c r="AU496" s="229" t="s">
        <v>168</v>
      </c>
      <c r="AV496" s="13" t="s">
        <v>81</v>
      </c>
      <c r="AW496" s="13" t="s">
        <v>35</v>
      </c>
      <c r="AX496" s="13" t="s">
        <v>73</v>
      </c>
      <c r="AY496" s="229" t="s">
        <v>143</v>
      </c>
    </row>
    <row r="497" s="14" customFormat="1">
      <c r="A497" s="14"/>
      <c r="B497" s="230"/>
      <c r="C497" s="231"/>
      <c r="D497" s="221" t="s">
        <v>155</v>
      </c>
      <c r="E497" s="232" t="s">
        <v>19</v>
      </c>
      <c r="F497" s="233" t="s">
        <v>571</v>
      </c>
      <c r="G497" s="231"/>
      <c r="H497" s="234">
        <v>9.9900000000000002</v>
      </c>
      <c r="I497" s="235"/>
      <c r="J497" s="231"/>
      <c r="K497" s="231"/>
      <c r="L497" s="236"/>
      <c r="M497" s="237"/>
      <c r="N497" s="238"/>
      <c r="O497" s="238"/>
      <c r="P497" s="238"/>
      <c r="Q497" s="238"/>
      <c r="R497" s="238"/>
      <c r="S497" s="238"/>
      <c r="T497" s="239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40" t="s">
        <v>155</v>
      </c>
      <c r="AU497" s="240" t="s">
        <v>168</v>
      </c>
      <c r="AV497" s="14" t="s">
        <v>151</v>
      </c>
      <c r="AW497" s="14" t="s">
        <v>35</v>
      </c>
      <c r="AX497" s="14" t="s">
        <v>81</v>
      </c>
      <c r="AY497" s="240" t="s">
        <v>143</v>
      </c>
    </row>
    <row r="498" s="2" customFormat="1" ht="16.5" customHeight="1">
      <c r="A498" s="39"/>
      <c r="B498" s="40"/>
      <c r="C498" s="201" t="s">
        <v>599</v>
      </c>
      <c r="D498" s="201" t="s">
        <v>145</v>
      </c>
      <c r="E498" s="202" t="s">
        <v>518</v>
      </c>
      <c r="F498" s="203" t="s">
        <v>519</v>
      </c>
      <c r="G498" s="204" t="s">
        <v>162</v>
      </c>
      <c r="H498" s="205">
        <v>33.299999999999997</v>
      </c>
      <c r="I498" s="206"/>
      <c r="J498" s="207">
        <f>ROUND(I498*H498,2)</f>
        <v>0</v>
      </c>
      <c r="K498" s="203" t="s">
        <v>149</v>
      </c>
      <c r="L498" s="45"/>
      <c r="M498" s="208" t="s">
        <v>19</v>
      </c>
      <c r="N498" s="209" t="s">
        <v>45</v>
      </c>
      <c r="O498" s="85"/>
      <c r="P498" s="210">
        <f>O498*H498</f>
        <v>0</v>
      </c>
      <c r="Q498" s="210">
        <v>0</v>
      </c>
      <c r="R498" s="210">
        <f>Q498*H498</f>
        <v>0</v>
      </c>
      <c r="S498" s="210">
        <v>0</v>
      </c>
      <c r="T498" s="211">
        <f>S498*H498</f>
        <v>0</v>
      </c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R498" s="212" t="s">
        <v>150</v>
      </c>
      <c r="AT498" s="212" t="s">
        <v>145</v>
      </c>
      <c r="AU498" s="212" t="s">
        <v>168</v>
      </c>
      <c r="AY498" s="18" t="s">
        <v>143</v>
      </c>
      <c r="BE498" s="213">
        <f>IF(N498="základní",J498,0)</f>
        <v>0</v>
      </c>
      <c r="BF498" s="213">
        <f>IF(N498="snížená",J498,0)</f>
        <v>0</v>
      </c>
      <c r="BG498" s="213">
        <f>IF(N498="zákl. přenesená",J498,0)</f>
        <v>0</v>
      </c>
      <c r="BH498" s="213">
        <f>IF(N498="sníž. přenesená",J498,0)</f>
        <v>0</v>
      </c>
      <c r="BI498" s="213">
        <f>IF(N498="nulová",J498,0)</f>
        <v>0</v>
      </c>
      <c r="BJ498" s="18" t="s">
        <v>151</v>
      </c>
      <c r="BK498" s="213">
        <f>ROUND(I498*H498,2)</f>
        <v>0</v>
      </c>
      <c r="BL498" s="18" t="s">
        <v>150</v>
      </c>
      <c r="BM498" s="212" t="s">
        <v>600</v>
      </c>
    </row>
    <row r="499" s="2" customFormat="1">
      <c r="A499" s="39"/>
      <c r="B499" s="40"/>
      <c r="C499" s="41"/>
      <c r="D499" s="214" t="s">
        <v>153</v>
      </c>
      <c r="E499" s="41"/>
      <c r="F499" s="215" t="s">
        <v>521</v>
      </c>
      <c r="G499" s="41"/>
      <c r="H499" s="41"/>
      <c r="I499" s="216"/>
      <c r="J499" s="41"/>
      <c r="K499" s="41"/>
      <c r="L499" s="45"/>
      <c r="M499" s="217"/>
      <c r="N499" s="218"/>
      <c r="O499" s="85"/>
      <c r="P499" s="85"/>
      <c r="Q499" s="85"/>
      <c r="R499" s="85"/>
      <c r="S499" s="85"/>
      <c r="T499" s="86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T499" s="18" t="s">
        <v>153</v>
      </c>
      <c r="AU499" s="18" t="s">
        <v>168</v>
      </c>
    </row>
    <row r="500" s="13" customFormat="1">
      <c r="A500" s="13"/>
      <c r="B500" s="219"/>
      <c r="C500" s="220"/>
      <c r="D500" s="221" t="s">
        <v>155</v>
      </c>
      <c r="E500" s="222" t="s">
        <v>19</v>
      </c>
      <c r="F500" s="223" t="s">
        <v>570</v>
      </c>
      <c r="G500" s="220"/>
      <c r="H500" s="222" t="s">
        <v>19</v>
      </c>
      <c r="I500" s="224"/>
      <c r="J500" s="220"/>
      <c r="K500" s="220"/>
      <c r="L500" s="225"/>
      <c r="M500" s="226"/>
      <c r="N500" s="227"/>
      <c r="O500" s="227"/>
      <c r="P500" s="227"/>
      <c r="Q500" s="227"/>
      <c r="R500" s="227"/>
      <c r="S500" s="227"/>
      <c r="T500" s="228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29" t="s">
        <v>155</v>
      </c>
      <c r="AU500" s="229" t="s">
        <v>168</v>
      </c>
      <c r="AV500" s="13" t="s">
        <v>81</v>
      </c>
      <c r="AW500" s="13" t="s">
        <v>35</v>
      </c>
      <c r="AX500" s="13" t="s">
        <v>73</v>
      </c>
      <c r="AY500" s="229" t="s">
        <v>143</v>
      </c>
    </row>
    <row r="501" s="14" customFormat="1">
      <c r="A501" s="14"/>
      <c r="B501" s="230"/>
      <c r="C501" s="231"/>
      <c r="D501" s="221" t="s">
        <v>155</v>
      </c>
      <c r="E501" s="232" t="s">
        <v>19</v>
      </c>
      <c r="F501" s="233" t="s">
        <v>601</v>
      </c>
      <c r="G501" s="231"/>
      <c r="H501" s="234">
        <v>33.299999999999997</v>
      </c>
      <c r="I501" s="235"/>
      <c r="J501" s="231"/>
      <c r="K501" s="231"/>
      <c r="L501" s="236"/>
      <c r="M501" s="237"/>
      <c r="N501" s="238"/>
      <c r="O501" s="238"/>
      <c r="P501" s="238"/>
      <c r="Q501" s="238"/>
      <c r="R501" s="238"/>
      <c r="S501" s="238"/>
      <c r="T501" s="239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40" t="s">
        <v>155</v>
      </c>
      <c r="AU501" s="240" t="s">
        <v>168</v>
      </c>
      <c r="AV501" s="14" t="s">
        <v>151</v>
      </c>
      <c r="AW501" s="14" t="s">
        <v>35</v>
      </c>
      <c r="AX501" s="14" t="s">
        <v>81</v>
      </c>
      <c r="AY501" s="240" t="s">
        <v>143</v>
      </c>
    </row>
    <row r="502" s="2" customFormat="1" ht="16.5" customHeight="1">
      <c r="A502" s="39"/>
      <c r="B502" s="40"/>
      <c r="C502" s="253" t="s">
        <v>602</v>
      </c>
      <c r="D502" s="253" t="s">
        <v>209</v>
      </c>
      <c r="E502" s="254" t="s">
        <v>603</v>
      </c>
      <c r="F502" s="255" t="s">
        <v>604</v>
      </c>
      <c r="G502" s="256" t="s">
        <v>162</v>
      </c>
      <c r="H502" s="257">
        <v>34.965000000000003</v>
      </c>
      <c r="I502" s="258"/>
      <c r="J502" s="259">
        <f>ROUND(I502*H502,2)</f>
        <v>0</v>
      </c>
      <c r="K502" s="255" t="s">
        <v>149</v>
      </c>
      <c r="L502" s="260"/>
      <c r="M502" s="261" t="s">
        <v>19</v>
      </c>
      <c r="N502" s="262" t="s">
        <v>45</v>
      </c>
      <c r="O502" s="85"/>
      <c r="P502" s="210">
        <f>O502*H502</f>
        <v>0</v>
      </c>
      <c r="Q502" s="210">
        <v>0.00029999999999999997</v>
      </c>
      <c r="R502" s="210">
        <f>Q502*H502</f>
        <v>0.010489500000000001</v>
      </c>
      <c r="S502" s="210">
        <v>0</v>
      </c>
      <c r="T502" s="211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12" t="s">
        <v>201</v>
      </c>
      <c r="AT502" s="212" t="s">
        <v>209</v>
      </c>
      <c r="AU502" s="212" t="s">
        <v>168</v>
      </c>
      <c r="AY502" s="18" t="s">
        <v>143</v>
      </c>
      <c r="BE502" s="213">
        <f>IF(N502="základní",J502,0)</f>
        <v>0</v>
      </c>
      <c r="BF502" s="213">
        <f>IF(N502="snížená",J502,0)</f>
        <v>0</v>
      </c>
      <c r="BG502" s="213">
        <f>IF(N502="zákl. přenesená",J502,0)</f>
        <v>0</v>
      </c>
      <c r="BH502" s="213">
        <f>IF(N502="sníž. přenesená",J502,0)</f>
        <v>0</v>
      </c>
      <c r="BI502" s="213">
        <f>IF(N502="nulová",J502,0)</f>
        <v>0</v>
      </c>
      <c r="BJ502" s="18" t="s">
        <v>151</v>
      </c>
      <c r="BK502" s="213">
        <f>ROUND(I502*H502,2)</f>
        <v>0</v>
      </c>
      <c r="BL502" s="18" t="s">
        <v>150</v>
      </c>
      <c r="BM502" s="212" t="s">
        <v>605</v>
      </c>
    </row>
    <row r="503" s="14" customFormat="1">
      <c r="A503" s="14"/>
      <c r="B503" s="230"/>
      <c r="C503" s="231"/>
      <c r="D503" s="221" t="s">
        <v>155</v>
      </c>
      <c r="E503" s="231"/>
      <c r="F503" s="233" t="s">
        <v>606</v>
      </c>
      <c r="G503" s="231"/>
      <c r="H503" s="234">
        <v>34.965000000000003</v>
      </c>
      <c r="I503" s="235"/>
      <c r="J503" s="231"/>
      <c r="K503" s="231"/>
      <c r="L503" s="236"/>
      <c r="M503" s="237"/>
      <c r="N503" s="238"/>
      <c r="O503" s="238"/>
      <c r="P503" s="238"/>
      <c r="Q503" s="238"/>
      <c r="R503" s="238"/>
      <c r="S503" s="238"/>
      <c r="T503" s="239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40" t="s">
        <v>155</v>
      </c>
      <c r="AU503" s="240" t="s">
        <v>168</v>
      </c>
      <c r="AV503" s="14" t="s">
        <v>151</v>
      </c>
      <c r="AW503" s="14" t="s">
        <v>4</v>
      </c>
      <c r="AX503" s="14" t="s">
        <v>81</v>
      </c>
      <c r="AY503" s="240" t="s">
        <v>143</v>
      </c>
    </row>
    <row r="504" s="2" customFormat="1" ht="21.75" customHeight="1">
      <c r="A504" s="39"/>
      <c r="B504" s="40"/>
      <c r="C504" s="201" t="s">
        <v>607</v>
      </c>
      <c r="D504" s="201" t="s">
        <v>145</v>
      </c>
      <c r="E504" s="202" t="s">
        <v>608</v>
      </c>
      <c r="F504" s="203" t="s">
        <v>609</v>
      </c>
      <c r="G504" s="204" t="s">
        <v>148</v>
      </c>
      <c r="H504" s="205">
        <v>23.789999999999999</v>
      </c>
      <c r="I504" s="206"/>
      <c r="J504" s="207">
        <f>ROUND(I504*H504,2)</f>
        <v>0</v>
      </c>
      <c r="K504" s="203" t="s">
        <v>149</v>
      </c>
      <c r="L504" s="45"/>
      <c r="M504" s="208" t="s">
        <v>19</v>
      </c>
      <c r="N504" s="209" t="s">
        <v>45</v>
      </c>
      <c r="O504" s="85"/>
      <c r="P504" s="210">
        <f>O504*H504</f>
        <v>0</v>
      </c>
      <c r="Q504" s="210">
        <v>0</v>
      </c>
      <c r="R504" s="210">
        <f>Q504*H504</f>
        <v>0</v>
      </c>
      <c r="S504" s="210">
        <v>0</v>
      </c>
      <c r="T504" s="211">
        <f>S504*H504</f>
        <v>0</v>
      </c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R504" s="212" t="s">
        <v>150</v>
      </c>
      <c r="AT504" s="212" t="s">
        <v>145</v>
      </c>
      <c r="AU504" s="212" t="s">
        <v>168</v>
      </c>
      <c r="AY504" s="18" t="s">
        <v>143</v>
      </c>
      <c r="BE504" s="213">
        <f>IF(N504="základní",J504,0)</f>
        <v>0</v>
      </c>
      <c r="BF504" s="213">
        <f>IF(N504="snížená",J504,0)</f>
        <v>0</v>
      </c>
      <c r="BG504" s="213">
        <f>IF(N504="zákl. přenesená",J504,0)</f>
        <v>0</v>
      </c>
      <c r="BH504" s="213">
        <f>IF(N504="sníž. přenesená",J504,0)</f>
        <v>0</v>
      </c>
      <c r="BI504" s="213">
        <f>IF(N504="nulová",J504,0)</f>
        <v>0</v>
      </c>
      <c r="BJ504" s="18" t="s">
        <v>151</v>
      </c>
      <c r="BK504" s="213">
        <f>ROUND(I504*H504,2)</f>
        <v>0</v>
      </c>
      <c r="BL504" s="18" t="s">
        <v>150</v>
      </c>
      <c r="BM504" s="212" t="s">
        <v>610</v>
      </c>
    </row>
    <row r="505" s="2" customFormat="1">
      <c r="A505" s="39"/>
      <c r="B505" s="40"/>
      <c r="C505" s="41"/>
      <c r="D505" s="214" t="s">
        <v>153</v>
      </c>
      <c r="E505" s="41"/>
      <c r="F505" s="215" t="s">
        <v>611</v>
      </c>
      <c r="G505" s="41"/>
      <c r="H505" s="41"/>
      <c r="I505" s="216"/>
      <c r="J505" s="41"/>
      <c r="K505" s="41"/>
      <c r="L505" s="45"/>
      <c r="M505" s="217"/>
      <c r="N505" s="218"/>
      <c r="O505" s="85"/>
      <c r="P505" s="85"/>
      <c r="Q505" s="85"/>
      <c r="R505" s="85"/>
      <c r="S505" s="85"/>
      <c r="T505" s="86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T505" s="18" t="s">
        <v>153</v>
      </c>
      <c r="AU505" s="18" t="s">
        <v>168</v>
      </c>
    </row>
    <row r="506" s="13" customFormat="1">
      <c r="A506" s="13"/>
      <c r="B506" s="219"/>
      <c r="C506" s="220"/>
      <c r="D506" s="221" t="s">
        <v>155</v>
      </c>
      <c r="E506" s="222" t="s">
        <v>19</v>
      </c>
      <c r="F506" s="223" t="s">
        <v>612</v>
      </c>
      <c r="G506" s="220"/>
      <c r="H506" s="222" t="s">
        <v>19</v>
      </c>
      <c r="I506" s="224"/>
      <c r="J506" s="220"/>
      <c r="K506" s="220"/>
      <c r="L506" s="225"/>
      <c r="M506" s="226"/>
      <c r="N506" s="227"/>
      <c r="O506" s="227"/>
      <c r="P506" s="227"/>
      <c r="Q506" s="227"/>
      <c r="R506" s="227"/>
      <c r="S506" s="227"/>
      <c r="T506" s="228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29" t="s">
        <v>155</v>
      </c>
      <c r="AU506" s="229" t="s">
        <v>168</v>
      </c>
      <c r="AV506" s="13" t="s">
        <v>81</v>
      </c>
      <c r="AW506" s="13" t="s">
        <v>35</v>
      </c>
      <c r="AX506" s="13" t="s">
        <v>73</v>
      </c>
      <c r="AY506" s="229" t="s">
        <v>143</v>
      </c>
    </row>
    <row r="507" s="14" customFormat="1">
      <c r="A507" s="14"/>
      <c r="B507" s="230"/>
      <c r="C507" s="231"/>
      <c r="D507" s="221" t="s">
        <v>155</v>
      </c>
      <c r="E507" s="232" t="s">
        <v>19</v>
      </c>
      <c r="F507" s="233" t="s">
        <v>320</v>
      </c>
      <c r="G507" s="231"/>
      <c r="H507" s="234">
        <v>13.800000000000001</v>
      </c>
      <c r="I507" s="235"/>
      <c r="J507" s="231"/>
      <c r="K507" s="231"/>
      <c r="L507" s="236"/>
      <c r="M507" s="237"/>
      <c r="N507" s="238"/>
      <c r="O507" s="238"/>
      <c r="P507" s="238"/>
      <c r="Q507" s="238"/>
      <c r="R507" s="238"/>
      <c r="S507" s="238"/>
      <c r="T507" s="239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0" t="s">
        <v>155</v>
      </c>
      <c r="AU507" s="240" t="s">
        <v>168</v>
      </c>
      <c r="AV507" s="14" t="s">
        <v>151</v>
      </c>
      <c r="AW507" s="14" t="s">
        <v>35</v>
      </c>
      <c r="AX507" s="14" t="s">
        <v>73</v>
      </c>
      <c r="AY507" s="240" t="s">
        <v>143</v>
      </c>
    </row>
    <row r="508" s="13" customFormat="1">
      <c r="A508" s="13"/>
      <c r="B508" s="219"/>
      <c r="C508" s="220"/>
      <c r="D508" s="221" t="s">
        <v>155</v>
      </c>
      <c r="E508" s="222" t="s">
        <v>19</v>
      </c>
      <c r="F508" s="223" t="s">
        <v>613</v>
      </c>
      <c r="G508" s="220"/>
      <c r="H508" s="222" t="s">
        <v>19</v>
      </c>
      <c r="I508" s="224"/>
      <c r="J508" s="220"/>
      <c r="K508" s="220"/>
      <c r="L508" s="225"/>
      <c r="M508" s="226"/>
      <c r="N508" s="227"/>
      <c r="O508" s="227"/>
      <c r="P508" s="227"/>
      <c r="Q508" s="227"/>
      <c r="R508" s="227"/>
      <c r="S508" s="227"/>
      <c r="T508" s="228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29" t="s">
        <v>155</v>
      </c>
      <c r="AU508" s="229" t="s">
        <v>168</v>
      </c>
      <c r="AV508" s="13" t="s">
        <v>81</v>
      </c>
      <c r="AW508" s="13" t="s">
        <v>35</v>
      </c>
      <c r="AX508" s="13" t="s">
        <v>73</v>
      </c>
      <c r="AY508" s="229" t="s">
        <v>143</v>
      </c>
    </row>
    <row r="509" s="14" customFormat="1">
      <c r="A509" s="14"/>
      <c r="B509" s="230"/>
      <c r="C509" s="231"/>
      <c r="D509" s="221" t="s">
        <v>155</v>
      </c>
      <c r="E509" s="232" t="s">
        <v>19</v>
      </c>
      <c r="F509" s="233" t="s">
        <v>614</v>
      </c>
      <c r="G509" s="231"/>
      <c r="H509" s="234">
        <v>9.9900000000000002</v>
      </c>
      <c r="I509" s="235"/>
      <c r="J509" s="231"/>
      <c r="K509" s="231"/>
      <c r="L509" s="236"/>
      <c r="M509" s="237"/>
      <c r="N509" s="238"/>
      <c r="O509" s="238"/>
      <c r="P509" s="238"/>
      <c r="Q509" s="238"/>
      <c r="R509" s="238"/>
      <c r="S509" s="238"/>
      <c r="T509" s="239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40" t="s">
        <v>155</v>
      </c>
      <c r="AU509" s="240" t="s">
        <v>168</v>
      </c>
      <c r="AV509" s="14" t="s">
        <v>151</v>
      </c>
      <c r="AW509" s="14" t="s">
        <v>35</v>
      </c>
      <c r="AX509" s="14" t="s">
        <v>73</v>
      </c>
      <c r="AY509" s="240" t="s">
        <v>143</v>
      </c>
    </row>
    <row r="510" s="15" customFormat="1">
      <c r="A510" s="15"/>
      <c r="B510" s="241"/>
      <c r="C510" s="242"/>
      <c r="D510" s="221" t="s">
        <v>155</v>
      </c>
      <c r="E510" s="243" t="s">
        <v>19</v>
      </c>
      <c r="F510" s="244" t="s">
        <v>159</v>
      </c>
      <c r="G510" s="242"/>
      <c r="H510" s="245">
        <v>23.789999999999999</v>
      </c>
      <c r="I510" s="246"/>
      <c r="J510" s="242"/>
      <c r="K510" s="242"/>
      <c r="L510" s="247"/>
      <c r="M510" s="248"/>
      <c r="N510" s="249"/>
      <c r="O510" s="249"/>
      <c r="P510" s="249"/>
      <c r="Q510" s="249"/>
      <c r="R510" s="249"/>
      <c r="S510" s="249"/>
      <c r="T510" s="250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51" t="s">
        <v>155</v>
      </c>
      <c r="AU510" s="251" t="s">
        <v>168</v>
      </c>
      <c r="AV510" s="15" t="s">
        <v>150</v>
      </c>
      <c r="AW510" s="15" t="s">
        <v>35</v>
      </c>
      <c r="AX510" s="15" t="s">
        <v>81</v>
      </c>
      <c r="AY510" s="251" t="s">
        <v>143</v>
      </c>
    </row>
    <row r="511" s="2" customFormat="1" ht="16.5" customHeight="1">
      <c r="A511" s="39"/>
      <c r="B511" s="40"/>
      <c r="C511" s="201" t="s">
        <v>615</v>
      </c>
      <c r="D511" s="201" t="s">
        <v>145</v>
      </c>
      <c r="E511" s="202" t="s">
        <v>616</v>
      </c>
      <c r="F511" s="203" t="s">
        <v>617</v>
      </c>
      <c r="G511" s="204" t="s">
        <v>162</v>
      </c>
      <c r="H511" s="205">
        <v>241</v>
      </c>
      <c r="I511" s="206"/>
      <c r="J511" s="207">
        <f>ROUND(I511*H511,2)</f>
        <v>0</v>
      </c>
      <c r="K511" s="203" t="s">
        <v>149</v>
      </c>
      <c r="L511" s="45"/>
      <c r="M511" s="208" t="s">
        <v>19</v>
      </c>
      <c r="N511" s="209" t="s">
        <v>45</v>
      </c>
      <c r="O511" s="85"/>
      <c r="P511" s="210">
        <f>O511*H511</f>
        <v>0</v>
      </c>
      <c r="Q511" s="210">
        <v>0.010319999999999999</v>
      </c>
      <c r="R511" s="210">
        <f>Q511*H511</f>
        <v>2.48712</v>
      </c>
      <c r="S511" s="210">
        <v>0</v>
      </c>
      <c r="T511" s="211">
        <f>S511*H511</f>
        <v>0</v>
      </c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R511" s="212" t="s">
        <v>150</v>
      </c>
      <c r="AT511" s="212" t="s">
        <v>145</v>
      </c>
      <c r="AU511" s="212" t="s">
        <v>168</v>
      </c>
      <c r="AY511" s="18" t="s">
        <v>143</v>
      </c>
      <c r="BE511" s="213">
        <f>IF(N511="základní",J511,0)</f>
        <v>0</v>
      </c>
      <c r="BF511" s="213">
        <f>IF(N511="snížená",J511,0)</f>
        <v>0</v>
      </c>
      <c r="BG511" s="213">
        <f>IF(N511="zákl. přenesená",J511,0)</f>
        <v>0</v>
      </c>
      <c r="BH511" s="213">
        <f>IF(N511="sníž. přenesená",J511,0)</f>
        <v>0</v>
      </c>
      <c r="BI511" s="213">
        <f>IF(N511="nulová",J511,0)</f>
        <v>0</v>
      </c>
      <c r="BJ511" s="18" t="s">
        <v>151</v>
      </c>
      <c r="BK511" s="213">
        <f>ROUND(I511*H511,2)</f>
        <v>0</v>
      </c>
      <c r="BL511" s="18" t="s">
        <v>150</v>
      </c>
      <c r="BM511" s="212" t="s">
        <v>618</v>
      </c>
    </row>
    <row r="512" s="2" customFormat="1">
      <c r="A512" s="39"/>
      <c r="B512" s="40"/>
      <c r="C512" s="41"/>
      <c r="D512" s="214" t="s">
        <v>153</v>
      </c>
      <c r="E512" s="41"/>
      <c r="F512" s="215" t="s">
        <v>619</v>
      </c>
      <c r="G512" s="41"/>
      <c r="H512" s="41"/>
      <c r="I512" s="216"/>
      <c r="J512" s="41"/>
      <c r="K512" s="41"/>
      <c r="L512" s="45"/>
      <c r="M512" s="217"/>
      <c r="N512" s="218"/>
      <c r="O512" s="85"/>
      <c r="P512" s="85"/>
      <c r="Q512" s="85"/>
      <c r="R512" s="85"/>
      <c r="S512" s="85"/>
      <c r="T512" s="86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T512" s="18" t="s">
        <v>153</v>
      </c>
      <c r="AU512" s="18" t="s">
        <v>168</v>
      </c>
    </row>
    <row r="513" s="13" customFormat="1">
      <c r="A513" s="13"/>
      <c r="B513" s="219"/>
      <c r="C513" s="220"/>
      <c r="D513" s="221" t="s">
        <v>155</v>
      </c>
      <c r="E513" s="222" t="s">
        <v>19</v>
      </c>
      <c r="F513" s="223" t="s">
        <v>620</v>
      </c>
      <c r="G513" s="220"/>
      <c r="H513" s="222" t="s">
        <v>19</v>
      </c>
      <c r="I513" s="224"/>
      <c r="J513" s="220"/>
      <c r="K513" s="220"/>
      <c r="L513" s="225"/>
      <c r="M513" s="226"/>
      <c r="N513" s="227"/>
      <c r="O513" s="227"/>
      <c r="P513" s="227"/>
      <c r="Q513" s="227"/>
      <c r="R513" s="227"/>
      <c r="S513" s="227"/>
      <c r="T513" s="228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29" t="s">
        <v>155</v>
      </c>
      <c r="AU513" s="229" t="s">
        <v>168</v>
      </c>
      <c r="AV513" s="13" t="s">
        <v>81</v>
      </c>
      <c r="AW513" s="13" t="s">
        <v>35</v>
      </c>
      <c r="AX513" s="13" t="s">
        <v>73</v>
      </c>
      <c r="AY513" s="229" t="s">
        <v>143</v>
      </c>
    </row>
    <row r="514" s="14" customFormat="1">
      <c r="A514" s="14"/>
      <c r="B514" s="230"/>
      <c r="C514" s="231"/>
      <c r="D514" s="221" t="s">
        <v>155</v>
      </c>
      <c r="E514" s="232" t="s">
        <v>19</v>
      </c>
      <c r="F514" s="233" t="s">
        <v>621</v>
      </c>
      <c r="G514" s="231"/>
      <c r="H514" s="234">
        <v>241</v>
      </c>
      <c r="I514" s="235"/>
      <c r="J514" s="231"/>
      <c r="K514" s="231"/>
      <c r="L514" s="236"/>
      <c r="M514" s="237"/>
      <c r="N514" s="238"/>
      <c r="O514" s="238"/>
      <c r="P514" s="238"/>
      <c r="Q514" s="238"/>
      <c r="R514" s="238"/>
      <c r="S514" s="238"/>
      <c r="T514" s="239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40" t="s">
        <v>155</v>
      </c>
      <c r="AU514" s="240" t="s">
        <v>168</v>
      </c>
      <c r="AV514" s="14" t="s">
        <v>151</v>
      </c>
      <c r="AW514" s="14" t="s">
        <v>35</v>
      </c>
      <c r="AX514" s="14" t="s">
        <v>81</v>
      </c>
      <c r="AY514" s="240" t="s">
        <v>143</v>
      </c>
    </row>
    <row r="515" s="2" customFormat="1" ht="21.75" customHeight="1">
      <c r="A515" s="39"/>
      <c r="B515" s="40"/>
      <c r="C515" s="201" t="s">
        <v>622</v>
      </c>
      <c r="D515" s="201" t="s">
        <v>145</v>
      </c>
      <c r="E515" s="202" t="s">
        <v>623</v>
      </c>
      <c r="F515" s="203" t="s">
        <v>624</v>
      </c>
      <c r="G515" s="204" t="s">
        <v>148</v>
      </c>
      <c r="H515" s="205">
        <v>38.560000000000002</v>
      </c>
      <c r="I515" s="206"/>
      <c r="J515" s="207">
        <f>ROUND(I515*H515,2)</f>
        <v>0</v>
      </c>
      <c r="K515" s="203" t="s">
        <v>149</v>
      </c>
      <c r="L515" s="45"/>
      <c r="M515" s="208" t="s">
        <v>19</v>
      </c>
      <c r="N515" s="209" t="s">
        <v>45</v>
      </c>
      <c r="O515" s="85"/>
      <c r="P515" s="210">
        <f>O515*H515</f>
        <v>0</v>
      </c>
      <c r="Q515" s="210">
        <v>0.00025999999999999998</v>
      </c>
      <c r="R515" s="210">
        <f>Q515*H515</f>
        <v>0.010025599999999999</v>
      </c>
      <c r="S515" s="210">
        <v>0</v>
      </c>
      <c r="T515" s="211">
        <f>S515*H515</f>
        <v>0</v>
      </c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R515" s="212" t="s">
        <v>150</v>
      </c>
      <c r="AT515" s="212" t="s">
        <v>145</v>
      </c>
      <c r="AU515" s="212" t="s">
        <v>168</v>
      </c>
      <c r="AY515" s="18" t="s">
        <v>143</v>
      </c>
      <c r="BE515" s="213">
        <f>IF(N515="základní",J515,0)</f>
        <v>0</v>
      </c>
      <c r="BF515" s="213">
        <f>IF(N515="snížená",J515,0)</f>
        <v>0</v>
      </c>
      <c r="BG515" s="213">
        <f>IF(N515="zákl. přenesená",J515,0)</f>
        <v>0</v>
      </c>
      <c r="BH515" s="213">
        <f>IF(N515="sníž. přenesená",J515,0)</f>
        <v>0</v>
      </c>
      <c r="BI515" s="213">
        <f>IF(N515="nulová",J515,0)</f>
        <v>0</v>
      </c>
      <c r="BJ515" s="18" t="s">
        <v>151</v>
      </c>
      <c r="BK515" s="213">
        <f>ROUND(I515*H515,2)</f>
        <v>0</v>
      </c>
      <c r="BL515" s="18" t="s">
        <v>150</v>
      </c>
      <c r="BM515" s="212" t="s">
        <v>625</v>
      </c>
    </row>
    <row r="516" s="2" customFormat="1">
      <c r="A516" s="39"/>
      <c r="B516" s="40"/>
      <c r="C516" s="41"/>
      <c r="D516" s="214" t="s">
        <v>153</v>
      </c>
      <c r="E516" s="41"/>
      <c r="F516" s="215" t="s">
        <v>626</v>
      </c>
      <c r="G516" s="41"/>
      <c r="H516" s="41"/>
      <c r="I516" s="216"/>
      <c r="J516" s="41"/>
      <c r="K516" s="41"/>
      <c r="L516" s="45"/>
      <c r="M516" s="217"/>
      <c r="N516" s="218"/>
      <c r="O516" s="85"/>
      <c r="P516" s="85"/>
      <c r="Q516" s="85"/>
      <c r="R516" s="85"/>
      <c r="S516" s="85"/>
      <c r="T516" s="86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T516" s="18" t="s">
        <v>153</v>
      </c>
      <c r="AU516" s="18" t="s">
        <v>168</v>
      </c>
    </row>
    <row r="517" s="14" customFormat="1">
      <c r="A517" s="14"/>
      <c r="B517" s="230"/>
      <c r="C517" s="231"/>
      <c r="D517" s="221" t="s">
        <v>155</v>
      </c>
      <c r="E517" s="232" t="s">
        <v>19</v>
      </c>
      <c r="F517" s="233" t="s">
        <v>627</v>
      </c>
      <c r="G517" s="231"/>
      <c r="H517" s="234">
        <v>38.560000000000002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40" t="s">
        <v>155</v>
      </c>
      <c r="AU517" s="240" t="s">
        <v>168</v>
      </c>
      <c r="AV517" s="14" t="s">
        <v>151</v>
      </c>
      <c r="AW517" s="14" t="s">
        <v>35</v>
      </c>
      <c r="AX517" s="14" t="s">
        <v>81</v>
      </c>
      <c r="AY517" s="240" t="s">
        <v>143</v>
      </c>
    </row>
    <row r="518" s="2" customFormat="1" ht="24.15" customHeight="1">
      <c r="A518" s="39"/>
      <c r="B518" s="40"/>
      <c r="C518" s="201" t="s">
        <v>628</v>
      </c>
      <c r="D518" s="201" t="s">
        <v>145</v>
      </c>
      <c r="E518" s="202" t="s">
        <v>629</v>
      </c>
      <c r="F518" s="203" t="s">
        <v>630</v>
      </c>
      <c r="G518" s="204" t="s">
        <v>162</v>
      </c>
      <c r="H518" s="205">
        <v>241</v>
      </c>
      <c r="I518" s="206"/>
      <c r="J518" s="207">
        <f>ROUND(I518*H518,2)</f>
        <v>0</v>
      </c>
      <c r="K518" s="203" t="s">
        <v>149</v>
      </c>
      <c r="L518" s="45"/>
      <c r="M518" s="208" t="s">
        <v>19</v>
      </c>
      <c r="N518" s="209" t="s">
        <v>45</v>
      </c>
      <c r="O518" s="85"/>
      <c r="P518" s="210">
        <f>O518*H518</f>
        <v>0</v>
      </c>
      <c r="Q518" s="210">
        <v>0.0033899999999999998</v>
      </c>
      <c r="R518" s="210">
        <f>Q518*H518</f>
        <v>0.81698999999999999</v>
      </c>
      <c r="S518" s="210">
        <v>0</v>
      </c>
      <c r="T518" s="211">
        <f>S518*H518</f>
        <v>0</v>
      </c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R518" s="212" t="s">
        <v>150</v>
      </c>
      <c r="AT518" s="212" t="s">
        <v>145</v>
      </c>
      <c r="AU518" s="212" t="s">
        <v>168</v>
      </c>
      <c r="AY518" s="18" t="s">
        <v>143</v>
      </c>
      <c r="BE518" s="213">
        <f>IF(N518="základní",J518,0)</f>
        <v>0</v>
      </c>
      <c r="BF518" s="213">
        <f>IF(N518="snížená",J518,0)</f>
        <v>0</v>
      </c>
      <c r="BG518" s="213">
        <f>IF(N518="zákl. přenesená",J518,0)</f>
        <v>0</v>
      </c>
      <c r="BH518" s="213">
        <f>IF(N518="sníž. přenesená",J518,0)</f>
        <v>0</v>
      </c>
      <c r="BI518" s="213">
        <f>IF(N518="nulová",J518,0)</f>
        <v>0</v>
      </c>
      <c r="BJ518" s="18" t="s">
        <v>151</v>
      </c>
      <c r="BK518" s="213">
        <f>ROUND(I518*H518,2)</f>
        <v>0</v>
      </c>
      <c r="BL518" s="18" t="s">
        <v>150</v>
      </c>
      <c r="BM518" s="212" t="s">
        <v>631</v>
      </c>
    </row>
    <row r="519" s="2" customFormat="1">
      <c r="A519" s="39"/>
      <c r="B519" s="40"/>
      <c r="C519" s="41"/>
      <c r="D519" s="214" t="s">
        <v>153</v>
      </c>
      <c r="E519" s="41"/>
      <c r="F519" s="215" t="s">
        <v>632</v>
      </c>
      <c r="G519" s="41"/>
      <c r="H519" s="41"/>
      <c r="I519" s="216"/>
      <c r="J519" s="41"/>
      <c r="K519" s="41"/>
      <c r="L519" s="45"/>
      <c r="M519" s="217"/>
      <c r="N519" s="218"/>
      <c r="O519" s="85"/>
      <c r="P519" s="85"/>
      <c r="Q519" s="85"/>
      <c r="R519" s="85"/>
      <c r="S519" s="85"/>
      <c r="T519" s="86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T519" s="18" t="s">
        <v>153</v>
      </c>
      <c r="AU519" s="18" t="s">
        <v>168</v>
      </c>
    </row>
    <row r="520" s="13" customFormat="1">
      <c r="A520" s="13"/>
      <c r="B520" s="219"/>
      <c r="C520" s="220"/>
      <c r="D520" s="221" t="s">
        <v>155</v>
      </c>
      <c r="E520" s="222" t="s">
        <v>19</v>
      </c>
      <c r="F520" s="223" t="s">
        <v>633</v>
      </c>
      <c r="G520" s="220"/>
      <c r="H520" s="222" t="s">
        <v>19</v>
      </c>
      <c r="I520" s="224"/>
      <c r="J520" s="220"/>
      <c r="K520" s="220"/>
      <c r="L520" s="225"/>
      <c r="M520" s="226"/>
      <c r="N520" s="227"/>
      <c r="O520" s="227"/>
      <c r="P520" s="227"/>
      <c r="Q520" s="227"/>
      <c r="R520" s="227"/>
      <c r="S520" s="227"/>
      <c r="T520" s="228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29" t="s">
        <v>155</v>
      </c>
      <c r="AU520" s="229" t="s">
        <v>168</v>
      </c>
      <c r="AV520" s="13" t="s">
        <v>81</v>
      </c>
      <c r="AW520" s="13" t="s">
        <v>35</v>
      </c>
      <c r="AX520" s="13" t="s">
        <v>73</v>
      </c>
      <c r="AY520" s="229" t="s">
        <v>143</v>
      </c>
    </row>
    <row r="521" s="14" customFormat="1">
      <c r="A521" s="14"/>
      <c r="B521" s="230"/>
      <c r="C521" s="231"/>
      <c r="D521" s="221" t="s">
        <v>155</v>
      </c>
      <c r="E521" s="232" t="s">
        <v>19</v>
      </c>
      <c r="F521" s="233" t="s">
        <v>621</v>
      </c>
      <c r="G521" s="231"/>
      <c r="H521" s="234">
        <v>241</v>
      </c>
      <c r="I521" s="235"/>
      <c r="J521" s="231"/>
      <c r="K521" s="231"/>
      <c r="L521" s="236"/>
      <c r="M521" s="237"/>
      <c r="N521" s="238"/>
      <c r="O521" s="238"/>
      <c r="P521" s="238"/>
      <c r="Q521" s="238"/>
      <c r="R521" s="238"/>
      <c r="S521" s="238"/>
      <c r="T521" s="239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40" t="s">
        <v>155</v>
      </c>
      <c r="AU521" s="240" t="s">
        <v>168</v>
      </c>
      <c r="AV521" s="14" t="s">
        <v>151</v>
      </c>
      <c r="AW521" s="14" t="s">
        <v>35</v>
      </c>
      <c r="AX521" s="14" t="s">
        <v>81</v>
      </c>
      <c r="AY521" s="240" t="s">
        <v>143</v>
      </c>
    </row>
    <row r="522" s="2" customFormat="1" ht="16.5" customHeight="1">
      <c r="A522" s="39"/>
      <c r="B522" s="40"/>
      <c r="C522" s="253" t="s">
        <v>634</v>
      </c>
      <c r="D522" s="253" t="s">
        <v>209</v>
      </c>
      <c r="E522" s="254" t="s">
        <v>635</v>
      </c>
      <c r="F522" s="255" t="s">
        <v>636</v>
      </c>
      <c r="G522" s="256" t="s">
        <v>148</v>
      </c>
      <c r="H522" s="257">
        <v>84.831999999999994</v>
      </c>
      <c r="I522" s="258"/>
      <c r="J522" s="259">
        <f>ROUND(I522*H522,2)</f>
        <v>0</v>
      </c>
      <c r="K522" s="255" t="s">
        <v>149</v>
      </c>
      <c r="L522" s="260"/>
      <c r="M522" s="261" t="s">
        <v>19</v>
      </c>
      <c r="N522" s="262" t="s">
        <v>45</v>
      </c>
      <c r="O522" s="85"/>
      <c r="P522" s="210">
        <f>O522*H522</f>
        <v>0</v>
      </c>
      <c r="Q522" s="210">
        <v>0.00044999999999999999</v>
      </c>
      <c r="R522" s="210">
        <f>Q522*H522</f>
        <v>0.038174399999999997</v>
      </c>
      <c r="S522" s="210">
        <v>0</v>
      </c>
      <c r="T522" s="211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12" t="s">
        <v>201</v>
      </c>
      <c r="AT522" s="212" t="s">
        <v>209</v>
      </c>
      <c r="AU522" s="212" t="s">
        <v>168</v>
      </c>
      <c r="AY522" s="18" t="s">
        <v>143</v>
      </c>
      <c r="BE522" s="213">
        <f>IF(N522="základní",J522,0)</f>
        <v>0</v>
      </c>
      <c r="BF522" s="213">
        <f>IF(N522="snížená",J522,0)</f>
        <v>0</v>
      </c>
      <c r="BG522" s="213">
        <f>IF(N522="zákl. přenesená",J522,0)</f>
        <v>0</v>
      </c>
      <c r="BH522" s="213">
        <f>IF(N522="sníž. přenesená",J522,0)</f>
        <v>0</v>
      </c>
      <c r="BI522" s="213">
        <f>IF(N522="nulová",J522,0)</f>
        <v>0</v>
      </c>
      <c r="BJ522" s="18" t="s">
        <v>151</v>
      </c>
      <c r="BK522" s="213">
        <f>ROUND(I522*H522,2)</f>
        <v>0</v>
      </c>
      <c r="BL522" s="18" t="s">
        <v>150</v>
      </c>
      <c r="BM522" s="212" t="s">
        <v>637</v>
      </c>
    </row>
    <row r="523" s="14" customFormat="1">
      <c r="A523" s="14"/>
      <c r="B523" s="230"/>
      <c r="C523" s="231"/>
      <c r="D523" s="221" t="s">
        <v>155</v>
      </c>
      <c r="E523" s="232" t="s">
        <v>19</v>
      </c>
      <c r="F523" s="233" t="s">
        <v>638</v>
      </c>
      <c r="G523" s="231"/>
      <c r="H523" s="234">
        <v>77.120000000000005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40" t="s">
        <v>155</v>
      </c>
      <c r="AU523" s="240" t="s">
        <v>168</v>
      </c>
      <c r="AV523" s="14" t="s">
        <v>151</v>
      </c>
      <c r="AW523" s="14" t="s">
        <v>35</v>
      </c>
      <c r="AX523" s="14" t="s">
        <v>81</v>
      </c>
      <c r="AY523" s="240" t="s">
        <v>143</v>
      </c>
    </row>
    <row r="524" s="14" customFormat="1">
      <c r="A524" s="14"/>
      <c r="B524" s="230"/>
      <c r="C524" s="231"/>
      <c r="D524" s="221" t="s">
        <v>155</v>
      </c>
      <c r="E524" s="231"/>
      <c r="F524" s="233" t="s">
        <v>639</v>
      </c>
      <c r="G524" s="231"/>
      <c r="H524" s="234">
        <v>84.831999999999994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0" t="s">
        <v>155</v>
      </c>
      <c r="AU524" s="240" t="s">
        <v>168</v>
      </c>
      <c r="AV524" s="14" t="s">
        <v>151</v>
      </c>
      <c r="AW524" s="14" t="s">
        <v>4</v>
      </c>
      <c r="AX524" s="14" t="s">
        <v>81</v>
      </c>
      <c r="AY524" s="240" t="s">
        <v>143</v>
      </c>
    </row>
    <row r="525" s="2" customFormat="1" ht="21.75" customHeight="1">
      <c r="A525" s="39"/>
      <c r="B525" s="40"/>
      <c r="C525" s="201" t="s">
        <v>640</v>
      </c>
      <c r="D525" s="201" t="s">
        <v>145</v>
      </c>
      <c r="E525" s="202" t="s">
        <v>623</v>
      </c>
      <c r="F525" s="203" t="s">
        <v>624</v>
      </c>
      <c r="G525" s="204" t="s">
        <v>148</v>
      </c>
      <c r="H525" s="205">
        <v>148.21600000000001</v>
      </c>
      <c r="I525" s="206"/>
      <c r="J525" s="207">
        <f>ROUND(I525*H525,2)</f>
        <v>0</v>
      </c>
      <c r="K525" s="203" t="s">
        <v>149</v>
      </c>
      <c r="L525" s="45"/>
      <c r="M525" s="208" t="s">
        <v>19</v>
      </c>
      <c r="N525" s="209" t="s">
        <v>45</v>
      </c>
      <c r="O525" s="85"/>
      <c r="P525" s="210">
        <f>O525*H525</f>
        <v>0</v>
      </c>
      <c r="Q525" s="210">
        <v>0.00025999999999999998</v>
      </c>
      <c r="R525" s="210">
        <f>Q525*H525</f>
        <v>0.03853616</v>
      </c>
      <c r="S525" s="210">
        <v>0</v>
      </c>
      <c r="T525" s="211">
        <f>S525*H525</f>
        <v>0</v>
      </c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R525" s="212" t="s">
        <v>150</v>
      </c>
      <c r="AT525" s="212" t="s">
        <v>145</v>
      </c>
      <c r="AU525" s="212" t="s">
        <v>168</v>
      </c>
      <c r="AY525" s="18" t="s">
        <v>143</v>
      </c>
      <c r="BE525" s="213">
        <f>IF(N525="základní",J525,0)</f>
        <v>0</v>
      </c>
      <c r="BF525" s="213">
        <f>IF(N525="snížená",J525,0)</f>
        <v>0</v>
      </c>
      <c r="BG525" s="213">
        <f>IF(N525="zákl. přenesená",J525,0)</f>
        <v>0</v>
      </c>
      <c r="BH525" s="213">
        <f>IF(N525="sníž. přenesená",J525,0)</f>
        <v>0</v>
      </c>
      <c r="BI525" s="213">
        <f>IF(N525="nulová",J525,0)</f>
        <v>0</v>
      </c>
      <c r="BJ525" s="18" t="s">
        <v>151</v>
      </c>
      <c r="BK525" s="213">
        <f>ROUND(I525*H525,2)</f>
        <v>0</v>
      </c>
      <c r="BL525" s="18" t="s">
        <v>150</v>
      </c>
      <c r="BM525" s="212" t="s">
        <v>641</v>
      </c>
    </row>
    <row r="526" s="2" customFormat="1">
      <c r="A526" s="39"/>
      <c r="B526" s="40"/>
      <c r="C526" s="41"/>
      <c r="D526" s="214" t="s">
        <v>153</v>
      </c>
      <c r="E526" s="41"/>
      <c r="F526" s="215" t="s">
        <v>626</v>
      </c>
      <c r="G526" s="41"/>
      <c r="H526" s="41"/>
      <c r="I526" s="216"/>
      <c r="J526" s="41"/>
      <c r="K526" s="41"/>
      <c r="L526" s="45"/>
      <c r="M526" s="217"/>
      <c r="N526" s="218"/>
      <c r="O526" s="85"/>
      <c r="P526" s="85"/>
      <c r="Q526" s="85"/>
      <c r="R526" s="85"/>
      <c r="S526" s="85"/>
      <c r="T526" s="86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T526" s="18" t="s">
        <v>153</v>
      </c>
      <c r="AU526" s="18" t="s">
        <v>168</v>
      </c>
    </row>
    <row r="527" s="14" customFormat="1">
      <c r="A527" s="14"/>
      <c r="B527" s="230"/>
      <c r="C527" s="231"/>
      <c r="D527" s="221" t="s">
        <v>155</v>
      </c>
      <c r="E527" s="232" t="s">
        <v>19</v>
      </c>
      <c r="F527" s="233" t="s">
        <v>642</v>
      </c>
      <c r="G527" s="231"/>
      <c r="H527" s="234">
        <v>148.21600000000001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40" t="s">
        <v>155</v>
      </c>
      <c r="AU527" s="240" t="s">
        <v>168</v>
      </c>
      <c r="AV527" s="14" t="s">
        <v>151</v>
      </c>
      <c r="AW527" s="14" t="s">
        <v>35</v>
      </c>
      <c r="AX527" s="14" t="s">
        <v>81</v>
      </c>
      <c r="AY527" s="240" t="s">
        <v>143</v>
      </c>
    </row>
    <row r="528" s="2" customFormat="1" ht="24.15" customHeight="1">
      <c r="A528" s="39"/>
      <c r="B528" s="40"/>
      <c r="C528" s="201" t="s">
        <v>643</v>
      </c>
      <c r="D528" s="201" t="s">
        <v>145</v>
      </c>
      <c r="E528" s="202" t="s">
        <v>629</v>
      </c>
      <c r="F528" s="203" t="s">
        <v>630</v>
      </c>
      <c r="G528" s="204" t="s">
        <v>162</v>
      </c>
      <c r="H528" s="205">
        <v>926.35000000000002</v>
      </c>
      <c r="I528" s="206"/>
      <c r="J528" s="207">
        <f>ROUND(I528*H528,2)</f>
        <v>0</v>
      </c>
      <c r="K528" s="203" t="s">
        <v>149</v>
      </c>
      <c r="L528" s="45"/>
      <c r="M528" s="208" t="s">
        <v>19</v>
      </c>
      <c r="N528" s="209" t="s">
        <v>45</v>
      </c>
      <c r="O528" s="85"/>
      <c r="P528" s="210">
        <f>O528*H528</f>
        <v>0</v>
      </c>
      <c r="Q528" s="210">
        <v>0.0033899999999999998</v>
      </c>
      <c r="R528" s="210">
        <f>Q528*H528</f>
        <v>3.1403265</v>
      </c>
      <c r="S528" s="210">
        <v>0</v>
      </c>
      <c r="T528" s="211">
        <f>S528*H528</f>
        <v>0</v>
      </c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R528" s="212" t="s">
        <v>150</v>
      </c>
      <c r="AT528" s="212" t="s">
        <v>145</v>
      </c>
      <c r="AU528" s="212" t="s">
        <v>168</v>
      </c>
      <c r="AY528" s="18" t="s">
        <v>143</v>
      </c>
      <c r="BE528" s="213">
        <f>IF(N528="základní",J528,0)</f>
        <v>0</v>
      </c>
      <c r="BF528" s="213">
        <f>IF(N528="snížená",J528,0)</f>
        <v>0</v>
      </c>
      <c r="BG528" s="213">
        <f>IF(N528="zákl. přenesená",J528,0)</f>
        <v>0</v>
      </c>
      <c r="BH528" s="213">
        <f>IF(N528="sníž. přenesená",J528,0)</f>
        <v>0</v>
      </c>
      <c r="BI528" s="213">
        <f>IF(N528="nulová",J528,0)</f>
        <v>0</v>
      </c>
      <c r="BJ528" s="18" t="s">
        <v>151</v>
      </c>
      <c r="BK528" s="213">
        <f>ROUND(I528*H528,2)</f>
        <v>0</v>
      </c>
      <c r="BL528" s="18" t="s">
        <v>150</v>
      </c>
      <c r="BM528" s="212" t="s">
        <v>644</v>
      </c>
    </row>
    <row r="529" s="2" customFormat="1">
      <c r="A529" s="39"/>
      <c r="B529" s="40"/>
      <c r="C529" s="41"/>
      <c r="D529" s="214" t="s">
        <v>153</v>
      </c>
      <c r="E529" s="41"/>
      <c r="F529" s="215" t="s">
        <v>632</v>
      </c>
      <c r="G529" s="41"/>
      <c r="H529" s="41"/>
      <c r="I529" s="216"/>
      <c r="J529" s="41"/>
      <c r="K529" s="41"/>
      <c r="L529" s="45"/>
      <c r="M529" s="217"/>
      <c r="N529" s="218"/>
      <c r="O529" s="85"/>
      <c r="P529" s="85"/>
      <c r="Q529" s="85"/>
      <c r="R529" s="85"/>
      <c r="S529" s="85"/>
      <c r="T529" s="86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T529" s="18" t="s">
        <v>153</v>
      </c>
      <c r="AU529" s="18" t="s">
        <v>168</v>
      </c>
    </row>
    <row r="530" s="13" customFormat="1">
      <c r="A530" s="13"/>
      <c r="B530" s="219"/>
      <c r="C530" s="220"/>
      <c r="D530" s="221" t="s">
        <v>155</v>
      </c>
      <c r="E530" s="222" t="s">
        <v>19</v>
      </c>
      <c r="F530" s="223" t="s">
        <v>645</v>
      </c>
      <c r="G530" s="220"/>
      <c r="H530" s="222" t="s">
        <v>19</v>
      </c>
      <c r="I530" s="224"/>
      <c r="J530" s="220"/>
      <c r="K530" s="220"/>
      <c r="L530" s="225"/>
      <c r="M530" s="226"/>
      <c r="N530" s="227"/>
      <c r="O530" s="227"/>
      <c r="P530" s="227"/>
      <c r="Q530" s="227"/>
      <c r="R530" s="227"/>
      <c r="S530" s="227"/>
      <c r="T530" s="228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29" t="s">
        <v>155</v>
      </c>
      <c r="AU530" s="229" t="s">
        <v>168</v>
      </c>
      <c r="AV530" s="13" t="s">
        <v>81</v>
      </c>
      <c r="AW530" s="13" t="s">
        <v>35</v>
      </c>
      <c r="AX530" s="13" t="s">
        <v>73</v>
      </c>
      <c r="AY530" s="229" t="s">
        <v>143</v>
      </c>
    </row>
    <row r="531" s="13" customFormat="1">
      <c r="A531" s="13"/>
      <c r="B531" s="219"/>
      <c r="C531" s="220"/>
      <c r="D531" s="221" t="s">
        <v>155</v>
      </c>
      <c r="E531" s="222" t="s">
        <v>19</v>
      </c>
      <c r="F531" s="223" t="s">
        <v>301</v>
      </c>
      <c r="G531" s="220"/>
      <c r="H531" s="222" t="s">
        <v>19</v>
      </c>
      <c r="I531" s="224"/>
      <c r="J531" s="220"/>
      <c r="K531" s="220"/>
      <c r="L531" s="225"/>
      <c r="M531" s="226"/>
      <c r="N531" s="227"/>
      <c r="O531" s="227"/>
      <c r="P531" s="227"/>
      <c r="Q531" s="227"/>
      <c r="R531" s="227"/>
      <c r="S531" s="227"/>
      <c r="T531" s="228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29" t="s">
        <v>155</v>
      </c>
      <c r="AU531" s="229" t="s">
        <v>168</v>
      </c>
      <c r="AV531" s="13" t="s">
        <v>81</v>
      </c>
      <c r="AW531" s="13" t="s">
        <v>35</v>
      </c>
      <c r="AX531" s="13" t="s">
        <v>73</v>
      </c>
      <c r="AY531" s="229" t="s">
        <v>143</v>
      </c>
    </row>
    <row r="532" s="14" customFormat="1">
      <c r="A532" s="14"/>
      <c r="B532" s="230"/>
      <c r="C532" s="231"/>
      <c r="D532" s="221" t="s">
        <v>155</v>
      </c>
      <c r="E532" s="232" t="s">
        <v>19</v>
      </c>
      <c r="F532" s="233" t="s">
        <v>646</v>
      </c>
      <c r="G532" s="231"/>
      <c r="H532" s="234">
        <v>141.75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0" t="s">
        <v>155</v>
      </c>
      <c r="AU532" s="240" t="s">
        <v>168</v>
      </c>
      <c r="AV532" s="14" t="s">
        <v>151</v>
      </c>
      <c r="AW532" s="14" t="s">
        <v>35</v>
      </c>
      <c r="AX532" s="14" t="s">
        <v>73</v>
      </c>
      <c r="AY532" s="240" t="s">
        <v>143</v>
      </c>
    </row>
    <row r="533" s="14" customFormat="1">
      <c r="A533" s="14"/>
      <c r="B533" s="230"/>
      <c r="C533" s="231"/>
      <c r="D533" s="221" t="s">
        <v>155</v>
      </c>
      <c r="E533" s="232" t="s">
        <v>19</v>
      </c>
      <c r="F533" s="233" t="s">
        <v>647</v>
      </c>
      <c r="G533" s="231"/>
      <c r="H533" s="234">
        <v>23.100000000000001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T533" s="240" t="s">
        <v>155</v>
      </c>
      <c r="AU533" s="240" t="s">
        <v>168</v>
      </c>
      <c r="AV533" s="14" t="s">
        <v>151</v>
      </c>
      <c r="AW533" s="14" t="s">
        <v>35</v>
      </c>
      <c r="AX533" s="14" t="s">
        <v>73</v>
      </c>
      <c r="AY533" s="240" t="s">
        <v>143</v>
      </c>
    </row>
    <row r="534" s="14" customFormat="1">
      <c r="A534" s="14"/>
      <c r="B534" s="230"/>
      <c r="C534" s="231"/>
      <c r="D534" s="221" t="s">
        <v>155</v>
      </c>
      <c r="E534" s="232" t="s">
        <v>19</v>
      </c>
      <c r="F534" s="233" t="s">
        <v>648</v>
      </c>
      <c r="G534" s="231"/>
      <c r="H534" s="234">
        <v>210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40" t="s">
        <v>155</v>
      </c>
      <c r="AU534" s="240" t="s">
        <v>168</v>
      </c>
      <c r="AV534" s="14" t="s">
        <v>151</v>
      </c>
      <c r="AW534" s="14" t="s">
        <v>35</v>
      </c>
      <c r="AX534" s="14" t="s">
        <v>73</v>
      </c>
      <c r="AY534" s="240" t="s">
        <v>143</v>
      </c>
    </row>
    <row r="535" s="14" customFormat="1">
      <c r="A535" s="14"/>
      <c r="B535" s="230"/>
      <c r="C535" s="231"/>
      <c r="D535" s="221" t="s">
        <v>155</v>
      </c>
      <c r="E535" s="232" t="s">
        <v>19</v>
      </c>
      <c r="F535" s="233" t="s">
        <v>649</v>
      </c>
      <c r="G535" s="231"/>
      <c r="H535" s="234">
        <v>234.90000000000001</v>
      </c>
      <c r="I535" s="235"/>
      <c r="J535" s="231"/>
      <c r="K535" s="231"/>
      <c r="L535" s="236"/>
      <c r="M535" s="237"/>
      <c r="N535" s="238"/>
      <c r="O535" s="238"/>
      <c r="P535" s="238"/>
      <c r="Q535" s="238"/>
      <c r="R535" s="238"/>
      <c r="S535" s="238"/>
      <c r="T535" s="239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40" t="s">
        <v>155</v>
      </c>
      <c r="AU535" s="240" t="s">
        <v>168</v>
      </c>
      <c r="AV535" s="14" t="s">
        <v>151</v>
      </c>
      <c r="AW535" s="14" t="s">
        <v>35</v>
      </c>
      <c r="AX535" s="14" t="s">
        <v>73</v>
      </c>
      <c r="AY535" s="240" t="s">
        <v>143</v>
      </c>
    </row>
    <row r="536" s="14" customFormat="1">
      <c r="A536" s="14"/>
      <c r="B536" s="230"/>
      <c r="C536" s="231"/>
      <c r="D536" s="221" t="s">
        <v>155</v>
      </c>
      <c r="E536" s="232" t="s">
        <v>19</v>
      </c>
      <c r="F536" s="233" t="s">
        <v>650</v>
      </c>
      <c r="G536" s="231"/>
      <c r="H536" s="234">
        <v>17.850000000000001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40" t="s">
        <v>155</v>
      </c>
      <c r="AU536" s="240" t="s">
        <v>168</v>
      </c>
      <c r="AV536" s="14" t="s">
        <v>151</v>
      </c>
      <c r="AW536" s="14" t="s">
        <v>35</v>
      </c>
      <c r="AX536" s="14" t="s">
        <v>73</v>
      </c>
      <c r="AY536" s="240" t="s">
        <v>143</v>
      </c>
    </row>
    <row r="537" s="14" customFormat="1">
      <c r="A537" s="14"/>
      <c r="B537" s="230"/>
      <c r="C537" s="231"/>
      <c r="D537" s="221" t="s">
        <v>155</v>
      </c>
      <c r="E537" s="232" t="s">
        <v>19</v>
      </c>
      <c r="F537" s="233" t="s">
        <v>651</v>
      </c>
      <c r="G537" s="231"/>
      <c r="H537" s="234">
        <v>88.200000000000003</v>
      </c>
      <c r="I537" s="235"/>
      <c r="J537" s="231"/>
      <c r="K537" s="231"/>
      <c r="L537" s="236"/>
      <c r="M537" s="237"/>
      <c r="N537" s="238"/>
      <c r="O537" s="238"/>
      <c r="P537" s="238"/>
      <c r="Q537" s="238"/>
      <c r="R537" s="238"/>
      <c r="S537" s="238"/>
      <c r="T537" s="239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40" t="s">
        <v>155</v>
      </c>
      <c r="AU537" s="240" t="s">
        <v>168</v>
      </c>
      <c r="AV537" s="14" t="s">
        <v>151</v>
      </c>
      <c r="AW537" s="14" t="s">
        <v>35</v>
      </c>
      <c r="AX537" s="14" t="s">
        <v>73</v>
      </c>
      <c r="AY537" s="240" t="s">
        <v>143</v>
      </c>
    </row>
    <row r="538" s="13" customFormat="1">
      <c r="A538" s="13"/>
      <c r="B538" s="219"/>
      <c r="C538" s="220"/>
      <c r="D538" s="221" t="s">
        <v>155</v>
      </c>
      <c r="E538" s="222" t="s">
        <v>19</v>
      </c>
      <c r="F538" s="223" t="s">
        <v>306</v>
      </c>
      <c r="G538" s="220"/>
      <c r="H538" s="222" t="s">
        <v>19</v>
      </c>
      <c r="I538" s="224"/>
      <c r="J538" s="220"/>
      <c r="K538" s="220"/>
      <c r="L538" s="225"/>
      <c r="M538" s="226"/>
      <c r="N538" s="227"/>
      <c r="O538" s="227"/>
      <c r="P538" s="227"/>
      <c r="Q538" s="227"/>
      <c r="R538" s="227"/>
      <c r="S538" s="227"/>
      <c r="T538" s="228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29" t="s">
        <v>155</v>
      </c>
      <c r="AU538" s="229" t="s">
        <v>168</v>
      </c>
      <c r="AV538" s="13" t="s">
        <v>81</v>
      </c>
      <c r="AW538" s="13" t="s">
        <v>35</v>
      </c>
      <c r="AX538" s="13" t="s">
        <v>73</v>
      </c>
      <c r="AY538" s="229" t="s">
        <v>143</v>
      </c>
    </row>
    <row r="539" s="14" customFormat="1">
      <c r="A539" s="14"/>
      <c r="B539" s="230"/>
      <c r="C539" s="231"/>
      <c r="D539" s="221" t="s">
        <v>155</v>
      </c>
      <c r="E539" s="232" t="s">
        <v>19</v>
      </c>
      <c r="F539" s="233" t="s">
        <v>652</v>
      </c>
      <c r="G539" s="231"/>
      <c r="H539" s="234">
        <v>131.09999999999999</v>
      </c>
      <c r="I539" s="235"/>
      <c r="J539" s="231"/>
      <c r="K539" s="231"/>
      <c r="L539" s="236"/>
      <c r="M539" s="237"/>
      <c r="N539" s="238"/>
      <c r="O539" s="238"/>
      <c r="P539" s="238"/>
      <c r="Q539" s="238"/>
      <c r="R539" s="238"/>
      <c r="S539" s="238"/>
      <c r="T539" s="239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40" t="s">
        <v>155</v>
      </c>
      <c r="AU539" s="240" t="s">
        <v>168</v>
      </c>
      <c r="AV539" s="14" t="s">
        <v>151</v>
      </c>
      <c r="AW539" s="14" t="s">
        <v>35</v>
      </c>
      <c r="AX539" s="14" t="s">
        <v>73</v>
      </c>
      <c r="AY539" s="240" t="s">
        <v>143</v>
      </c>
    </row>
    <row r="540" s="13" customFormat="1">
      <c r="A540" s="13"/>
      <c r="B540" s="219"/>
      <c r="C540" s="220"/>
      <c r="D540" s="221" t="s">
        <v>155</v>
      </c>
      <c r="E540" s="222" t="s">
        <v>19</v>
      </c>
      <c r="F540" s="223" t="s">
        <v>308</v>
      </c>
      <c r="G540" s="220"/>
      <c r="H540" s="222" t="s">
        <v>19</v>
      </c>
      <c r="I540" s="224"/>
      <c r="J540" s="220"/>
      <c r="K540" s="220"/>
      <c r="L540" s="225"/>
      <c r="M540" s="226"/>
      <c r="N540" s="227"/>
      <c r="O540" s="227"/>
      <c r="P540" s="227"/>
      <c r="Q540" s="227"/>
      <c r="R540" s="227"/>
      <c r="S540" s="227"/>
      <c r="T540" s="228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29" t="s">
        <v>155</v>
      </c>
      <c r="AU540" s="229" t="s">
        <v>168</v>
      </c>
      <c r="AV540" s="13" t="s">
        <v>81</v>
      </c>
      <c r="AW540" s="13" t="s">
        <v>35</v>
      </c>
      <c r="AX540" s="13" t="s">
        <v>73</v>
      </c>
      <c r="AY540" s="229" t="s">
        <v>143</v>
      </c>
    </row>
    <row r="541" s="14" customFormat="1">
      <c r="A541" s="14"/>
      <c r="B541" s="230"/>
      <c r="C541" s="231"/>
      <c r="D541" s="221" t="s">
        <v>155</v>
      </c>
      <c r="E541" s="232" t="s">
        <v>19</v>
      </c>
      <c r="F541" s="233" t="s">
        <v>653</v>
      </c>
      <c r="G541" s="231"/>
      <c r="H541" s="234">
        <v>41.299999999999997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40" t="s">
        <v>155</v>
      </c>
      <c r="AU541" s="240" t="s">
        <v>168</v>
      </c>
      <c r="AV541" s="14" t="s">
        <v>151</v>
      </c>
      <c r="AW541" s="14" t="s">
        <v>35</v>
      </c>
      <c r="AX541" s="14" t="s">
        <v>73</v>
      </c>
      <c r="AY541" s="240" t="s">
        <v>143</v>
      </c>
    </row>
    <row r="542" s="14" customFormat="1">
      <c r="A542" s="14"/>
      <c r="B542" s="230"/>
      <c r="C542" s="231"/>
      <c r="D542" s="221" t="s">
        <v>155</v>
      </c>
      <c r="E542" s="232" t="s">
        <v>19</v>
      </c>
      <c r="F542" s="233" t="s">
        <v>654</v>
      </c>
      <c r="G542" s="231"/>
      <c r="H542" s="234">
        <v>38.149999999999999</v>
      </c>
      <c r="I542" s="235"/>
      <c r="J542" s="231"/>
      <c r="K542" s="231"/>
      <c r="L542" s="236"/>
      <c r="M542" s="237"/>
      <c r="N542" s="238"/>
      <c r="O542" s="238"/>
      <c r="P542" s="238"/>
      <c r="Q542" s="238"/>
      <c r="R542" s="238"/>
      <c r="S542" s="238"/>
      <c r="T542" s="239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40" t="s">
        <v>155</v>
      </c>
      <c r="AU542" s="240" t="s">
        <v>168</v>
      </c>
      <c r="AV542" s="14" t="s">
        <v>151</v>
      </c>
      <c r="AW542" s="14" t="s">
        <v>35</v>
      </c>
      <c r="AX542" s="14" t="s">
        <v>73</v>
      </c>
      <c r="AY542" s="240" t="s">
        <v>143</v>
      </c>
    </row>
    <row r="543" s="15" customFormat="1">
      <c r="A543" s="15"/>
      <c r="B543" s="241"/>
      <c r="C543" s="242"/>
      <c r="D543" s="221" t="s">
        <v>155</v>
      </c>
      <c r="E543" s="243" t="s">
        <v>19</v>
      </c>
      <c r="F543" s="244" t="s">
        <v>159</v>
      </c>
      <c r="G543" s="242"/>
      <c r="H543" s="245">
        <v>926.35000000000002</v>
      </c>
      <c r="I543" s="246"/>
      <c r="J543" s="242"/>
      <c r="K543" s="242"/>
      <c r="L543" s="247"/>
      <c r="M543" s="248"/>
      <c r="N543" s="249"/>
      <c r="O543" s="249"/>
      <c r="P543" s="249"/>
      <c r="Q543" s="249"/>
      <c r="R543" s="249"/>
      <c r="S543" s="249"/>
      <c r="T543" s="250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T543" s="251" t="s">
        <v>155</v>
      </c>
      <c r="AU543" s="251" t="s">
        <v>168</v>
      </c>
      <c r="AV543" s="15" t="s">
        <v>150</v>
      </c>
      <c r="AW543" s="15" t="s">
        <v>35</v>
      </c>
      <c r="AX543" s="15" t="s">
        <v>81</v>
      </c>
      <c r="AY543" s="251" t="s">
        <v>143</v>
      </c>
    </row>
    <row r="544" s="2" customFormat="1" ht="16.5" customHeight="1">
      <c r="A544" s="39"/>
      <c r="B544" s="40"/>
      <c r="C544" s="253" t="s">
        <v>655</v>
      </c>
      <c r="D544" s="253" t="s">
        <v>209</v>
      </c>
      <c r="E544" s="254" t="s">
        <v>579</v>
      </c>
      <c r="F544" s="255" t="s">
        <v>580</v>
      </c>
      <c r="G544" s="256" t="s">
        <v>148</v>
      </c>
      <c r="H544" s="257">
        <v>326.07499999999999</v>
      </c>
      <c r="I544" s="258"/>
      <c r="J544" s="259">
        <f>ROUND(I544*H544,2)</f>
        <v>0</v>
      </c>
      <c r="K544" s="255" t="s">
        <v>149</v>
      </c>
      <c r="L544" s="260"/>
      <c r="M544" s="261" t="s">
        <v>19</v>
      </c>
      <c r="N544" s="262" t="s">
        <v>45</v>
      </c>
      <c r="O544" s="85"/>
      <c r="P544" s="210">
        <f>O544*H544</f>
        <v>0</v>
      </c>
      <c r="Q544" s="210">
        <v>0.00059999999999999995</v>
      </c>
      <c r="R544" s="210">
        <f>Q544*H544</f>
        <v>0.19564499999999999</v>
      </c>
      <c r="S544" s="210">
        <v>0</v>
      </c>
      <c r="T544" s="211">
        <f>S544*H544</f>
        <v>0</v>
      </c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R544" s="212" t="s">
        <v>201</v>
      </c>
      <c r="AT544" s="212" t="s">
        <v>209</v>
      </c>
      <c r="AU544" s="212" t="s">
        <v>168</v>
      </c>
      <c r="AY544" s="18" t="s">
        <v>143</v>
      </c>
      <c r="BE544" s="213">
        <f>IF(N544="základní",J544,0)</f>
        <v>0</v>
      </c>
      <c r="BF544" s="213">
        <f>IF(N544="snížená",J544,0)</f>
        <v>0</v>
      </c>
      <c r="BG544" s="213">
        <f>IF(N544="zákl. přenesená",J544,0)</f>
        <v>0</v>
      </c>
      <c r="BH544" s="213">
        <f>IF(N544="sníž. přenesená",J544,0)</f>
        <v>0</v>
      </c>
      <c r="BI544" s="213">
        <f>IF(N544="nulová",J544,0)</f>
        <v>0</v>
      </c>
      <c r="BJ544" s="18" t="s">
        <v>151</v>
      </c>
      <c r="BK544" s="213">
        <f>ROUND(I544*H544,2)</f>
        <v>0</v>
      </c>
      <c r="BL544" s="18" t="s">
        <v>150</v>
      </c>
      <c r="BM544" s="212" t="s">
        <v>656</v>
      </c>
    </row>
    <row r="545" s="14" customFormat="1">
      <c r="A545" s="14"/>
      <c r="B545" s="230"/>
      <c r="C545" s="231"/>
      <c r="D545" s="221" t="s">
        <v>155</v>
      </c>
      <c r="E545" s="232" t="s">
        <v>19</v>
      </c>
      <c r="F545" s="233" t="s">
        <v>657</v>
      </c>
      <c r="G545" s="231"/>
      <c r="H545" s="234">
        <v>296.43200000000002</v>
      </c>
      <c r="I545" s="235"/>
      <c r="J545" s="231"/>
      <c r="K545" s="231"/>
      <c r="L545" s="236"/>
      <c r="M545" s="237"/>
      <c r="N545" s="238"/>
      <c r="O545" s="238"/>
      <c r="P545" s="238"/>
      <c r="Q545" s="238"/>
      <c r="R545" s="238"/>
      <c r="S545" s="238"/>
      <c r="T545" s="239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40" t="s">
        <v>155</v>
      </c>
      <c r="AU545" s="240" t="s">
        <v>168</v>
      </c>
      <c r="AV545" s="14" t="s">
        <v>151</v>
      </c>
      <c r="AW545" s="14" t="s">
        <v>35</v>
      </c>
      <c r="AX545" s="14" t="s">
        <v>81</v>
      </c>
      <c r="AY545" s="240" t="s">
        <v>143</v>
      </c>
    </row>
    <row r="546" s="14" customFormat="1">
      <c r="A546" s="14"/>
      <c r="B546" s="230"/>
      <c r="C546" s="231"/>
      <c r="D546" s="221" t="s">
        <v>155</v>
      </c>
      <c r="E546" s="231"/>
      <c r="F546" s="233" t="s">
        <v>658</v>
      </c>
      <c r="G546" s="231"/>
      <c r="H546" s="234">
        <v>326.07499999999999</v>
      </c>
      <c r="I546" s="235"/>
      <c r="J546" s="231"/>
      <c r="K546" s="231"/>
      <c r="L546" s="236"/>
      <c r="M546" s="237"/>
      <c r="N546" s="238"/>
      <c r="O546" s="238"/>
      <c r="P546" s="238"/>
      <c r="Q546" s="238"/>
      <c r="R546" s="238"/>
      <c r="S546" s="238"/>
      <c r="T546" s="239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40" t="s">
        <v>155</v>
      </c>
      <c r="AU546" s="240" t="s">
        <v>168</v>
      </c>
      <c r="AV546" s="14" t="s">
        <v>151</v>
      </c>
      <c r="AW546" s="14" t="s">
        <v>4</v>
      </c>
      <c r="AX546" s="14" t="s">
        <v>81</v>
      </c>
      <c r="AY546" s="240" t="s">
        <v>143</v>
      </c>
    </row>
    <row r="547" s="2" customFormat="1" ht="16.5" customHeight="1">
      <c r="A547" s="39"/>
      <c r="B547" s="40"/>
      <c r="C547" s="201" t="s">
        <v>659</v>
      </c>
      <c r="D547" s="201" t="s">
        <v>145</v>
      </c>
      <c r="E547" s="202" t="s">
        <v>660</v>
      </c>
      <c r="F547" s="203" t="s">
        <v>661</v>
      </c>
      <c r="G547" s="204" t="s">
        <v>148</v>
      </c>
      <c r="H547" s="205">
        <v>265.20499999999998</v>
      </c>
      <c r="I547" s="206"/>
      <c r="J547" s="207">
        <f>ROUND(I547*H547,2)</f>
        <v>0</v>
      </c>
      <c r="K547" s="203" t="s">
        <v>149</v>
      </c>
      <c r="L547" s="45"/>
      <c r="M547" s="208" t="s">
        <v>19</v>
      </c>
      <c r="N547" s="209" t="s">
        <v>45</v>
      </c>
      <c r="O547" s="85"/>
      <c r="P547" s="210">
        <f>O547*H547</f>
        <v>0</v>
      </c>
      <c r="Q547" s="210">
        <v>0.00022000000000000001</v>
      </c>
      <c r="R547" s="210">
        <f>Q547*H547</f>
        <v>0.058345099999999997</v>
      </c>
      <c r="S547" s="210">
        <v>0</v>
      </c>
      <c r="T547" s="211">
        <f>S547*H547</f>
        <v>0</v>
      </c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R547" s="212" t="s">
        <v>150</v>
      </c>
      <c r="AT547" s="212" t="s">
        <v>145</v>
      </c>
      <c r="AU547" s="212" t="s">
        <v>168</v>
      </c>
      <c r="AY547" s="18" t="s">
        <v>143</v>
      </c>
      <c r="BE547" s="213">
        <f>IF(N547="základní",J547,0)</f>
        <v>0</v>
      </c>
      <c r="BF547" s="213">
        <f>IF(N547="snížená",J547,0)</f>
        <v>0</v>
      </c>
      <c r="BG547" s="213">
        <f>IF(N547="zákl. přenesená",J547,0)</f>
        <v>0</v>
      </c>
      <c r="BH547" s="213">
        <f>IF(N547="sníž. přenesená",J547,0)</f>
        <v>0</v>
      </c>
      <c r="BI547" s="213">
        <f>IF(N547="nulová",J547,0)</f>
        <v>0</v>
      </c>
      <c r="BJ547" s="18" t="s">
        <v>151</v>
      </c>
      <c r="BK547" s="213">
        <f>ROUND(I547*H547,2)</f>
        <v>0</v>
      </c>
      <c r="BL547" s="18" t="s">
        <v>150</v>
      </c>
      <c r="BM547" s="212" t="s">
        <v>662</v>
      </c>
    </row>
    <row r="548" s="2" customFormat="1">
      <c r="A548" s="39"/>
      <c r="B548" s="40"/>
      <c r="C548" s="41"/>
      <c r="D548" s="214" t="s">
        <v>153</v>
      </c>
      <c r="E548" s="41"/>
      <c r="F548" s="215" t="s">
        <v>663</v>
      </c>
      <c r="G548" s="41"/>
      <c r="H548" s="41"/>
      <c r="I548" s="216"/>
      <c r="J548" s="41"/>
      <c r="K548" s="41"/>
      <c r="L548" s="45"/>
      <c r="M548" s="217"/>
      <c r="N548" s="218"/>
      <c r="O548" s="85"/>
      <c r="P548" s="85"/>
      <c r="Q548" s="85"/>
      <c r="R548" s="85"/>
      <c r="S548" s="85"/>
      <c r="T548" s="86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T548" s="18" t="s">
        <v>153</v>
      </c>
      <c r="AU548" s="18" t="s">
        <v>168</v>
      </c>
    </row>
    <row r="549" s="13" customFormat="1">
      <c r="A549" s="13"/>
      <c r="B549" s="219"/>
      <c r="C549" s="220"/>
      <c r="D549" s="221" t="s">
        <v>155</v>
      </c>
      <c r="E549" s="222" t="s">
        <v>19</v>
      </c>
      <c r="F549" s="223" t="s">
        <v>645</v>
      </c>
      <c r="G549" s="220"/>
      <c r="H549" s="222" t="s">
        <v>19</v>
      </c>
      <c r="I549" s="224"/>
      <c r="J549" s="220"/>
      <c r="K549" s="220"/>
      <c r="L549" s="225"/>
      <c r="M549" s="226"/>
      <c r="N549" s="227"/>
      <c r="O549" s="227"/>
      <c r="P549" s="227"/>
      <c r="Q549" s="227"/>
      <c r="R549" s="227"/>
      <c r="S549" s="227"/>
      <c r="T549" s="228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29" t="s">
        <v>155</v>
      </c>
      <c r="AU549" s="229" t="s">
        <v>168</v>
      </c>
      <c r="AV549" s="13" t="s">
        <v>81</v>
      </c>
      <c r="AW549" s="13" t="s">
        <v>35</v>
      </c>
      <c r="AX549" s="13" t="s">
        <v>73</v>
      </c>
      <c r="AY549" s="229" t="s">
        <v>143</v>
      </c>
    </row>
    <row r="550" s="13" customFormat="1">
      <c r="A550" s="13"/>
      <c r="B550" s="219"/>
      <c r="C550" s="220"/>
      <c r="D550" s="221" t="s">
        <v>155</v>
      </c>
      <c r="E550" s="222" t="s">
        <v>19</v>
      </c>
      <c r="F550" s="223" t="s">
        <v>301</v>
      </c>
      <c r="G550" s="220"/>
      <c r="H550" s="222" t="s">
        <v>19</v>
      </c>
      <c r="I550" s="224"/>
      <c r="J550" s="220"/>
      <c r="K550" s="220"/>
      <c r="L550" s="225"/>
      <c r="M550" s="226"/>
      <c r="N550" s="227"/>
      <c r="O550" s="227"/>
      <c r="P550" s="227"/>
      <c r="Q550" s="227"/>
      <c r="R550" s="227"/>
      <c r="S550" s="227"/>
      <c r="T550" s="228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29" t="s">
        <v>155</v>
      </c>
      <c r="AU550" s="229" t="s">
        <v>168</v>
      </c>
      <c r="AV550" s="13" t="s">
        <v>81</v>
      </c>
      <c r="AW550" s="13" t="s">
        <v>35</v>
      </c>
      <c r="AX550" s="13" t="s">
        <v>73</v>
      </c>
      <c r="AY550" s="229" t="s">
        <v>143</v>
      </c>
    </row>
    <row r="551" s="14" customFormat="1">
      <c r="A551" s="14"/>
      <c r="B551" s="230"/>
      <c r="C551" s="231"/>
      <c r="D551" s="221" t="s">
        <v>155</v>
      </c>
      <c r="E551" s="232" t="s">
        <v>19</v>
      </c>
      <c r="F551" s="233" t="s">
        <v>664</v>
      </c>
      <c r="G551" s="231"/>
      <c r="H551" s="234">
        <v>45.359999999999999</v>
      </c>
      <c r="I551" s="235"/>
      <c r="J551" s="231"/>
      <c r="K551" s="231"/>
      <c r="L551" s="236"/>
      <c r="M551" s="237"/>
      <c r="N551" s="238"/>
      <c r="O551" s="238"/>
      <c r="P551" s="238"/>
      <c r="Q551" s="238"/>
      <c r="R551" s="238"/>
      <c r="S551" s="238"/>
      <c r="T551" s="239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0" t="s">
        <v>155</v>
      </c>
      <c r="AU551" s="240" t="s">
        <v>168</v>
      </c>
      <c r="AV551" s="14" t="s">
        <v>151</v>
      </c>
      <c r="AW551" s="14" t="s">
        <v>35</v>
      </c>
      <c r="AX551" s="14" t="s">
        <v>73</v>
      </c>
      <c r="AY551" s="240" t="s">
        <v>143</v>
      </c>
    </row>
    <row r="552" s="14" customFormat="1">
      <c r="A552" s="14"/>
      <c r="B552" s="230"/>
      <c r="C552" s="231"/>
      <c r="D552" s="221" t="s">
        <v>155</v>
      </c>
      <c r="E552" s="232" t="s">
        <v>19</v>
      </c>
      <c r="F552" s="233" t="s">
        <v>665</v>
      </c>
      <c r="G552" s="231"/>
      <c r="H552" s="234">
        <v>7.3920000000000003</v>
      </c>
      <c r="I552" s="235"/>
      <c r="J552" s="231"/>
      <c r="K552" s="231"/>
      <c r="L552" s="236"/>
      <c r="M552" s="237"/>
      <c r="N552" s="238"/>
      <c r="O552" s="238"/>
      <c r="P552" s="238"/>
      <c r="Q552" s="238"/>
      <c r="R552" s="238"/>
      <c r="S552" s="238"/>
      <c r="T552" s="239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40" t="s">
        <v>155</v>
      </c>
      <c r="AU552" s="240" t="s">
        <v>168</v>
      </c>
      <c r="AV552" s="14" t="s">
        <v>151</v>
      </c>
      <c r="AW552" s="14" t="s">
        <v>35</v>
      </c>
      <c r="AX552" s="14" t="s">
        <v>73</v>
      </c>
      <c r="AY552" s="240" t="s">
        <v>143</v>
      </c>
    </row>
    <row r="553" s="14" customFormat="1">
      <c r="A553" s="14"/>
      <c r="B553" s="230"/>
      <c r="C553" s="231"/>
      <c r="D553" s="221" t="s">
        <v>155</v>
      </c>
      <c r="E553" s="232" t="s">
        <v>19</v>
      </c>
      <c r="F553" s="233" t="s">
        <v>666</v>
      </c>
      <c r="G553" s="231"/>
      <c r="H553" s="234">
        <v>67.200000000000003</v>
      </c>
      <c r="I553" s="235"/>
      <c r="J553" s="231"/>
      <c r="K553" s="231"/>
      <c r="L553" s="236"/>
      <c r="M553" s="237"/>
      <c r="N553" s="238"/>
      <c r="O553" s="238"/>
      <c r="P553" s="238"/>
      <c r="Q553" s="238"/>
      <c r="R553" s="238"/>
      <c r="S553" s="238"/>
      <c r="T553" s="239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40" t="s">
        <v>155</v>
      </c>
      <c r="AU553" s="240" t="s">
        <v>168</v>
      </c>
      <c r="AV553" s="14" t="s">
        <v>151</v>
      </c>
      <c r="AW553" s="14" t="s">
        <v>35</v>
      </c>
      <c r="AX553" s="14" t="s">
        <v>73</v>
      </c>
      <c r="AY553" s="240" t="s">
        <v>143</v>
      </c>
    </row>
    <row r="554" s="14" customFormat="1">
      <c r="A554" s="14"/>
      <c r="B554" s="230"/>
      <c r="C554" s="231"/>
      <c r="D554" s="221" t="s">
        <v>155</v>
      </c>
      <c r="E554" s="232" t="s">
        <v>19</v>
      </c>
      <c r="F554" s="233" t="s">
        <v>667</v>
      </c>
      <c r="G554" s="231"/>
      <c r="H554" s="234">
        <v>75.168000000000006</v>
      </c>
      <c r="I554" s="235"/>
      <c r="J554" s="231"/>
      <c r="K554" s="231"/>
      <c r="L554" s="236"/>
      <c r="M554" s="237"/>
      <c r="N554" s="238"/>
      <c r="O554" s="238"/>
      <c r="P554" s="238"/>
      <c r="Q554" s="238"/>
      <c r="R554" s="238"/>
      <c r="S554" s="238"/>
      <c r="T554" s="239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40" t="s">
        <v>155</v>
      </c>
      <c r="AU554" s="240" t="s">
        <v>168</v>
      </c>
      <c r="AV554" s="14" t="s">
        <v>151</v>
      </c>
      <c r="AW554" s="14" t="s">
        <v>35</v>
      </c>
      <c r="AX554" s="14" t="s">
        <v>73</v>
      </c>
      <c r="AY554" s="240" t="s">
        <v>143</v>
      </c>
    </row>
    <row r="555" s="13" customFormat="1">
      <c r="A555" s="13"/>
      <c r="B555" s="219"/>
      <c r="C555" s="220"/>
      <c r="D555" s="221" t="s">
        <v>155</v>
      </c>
      <c r="E555" s="222" t="s">
        <v>19</v>
      </c>
      <c r="F555" s="223" t="s">
        <v>306</v>
      </c>
      <c r="G555" s="220"/>
      <c r="H555" s="222" t="s">
        <v>19</v>
      </c>
      <c r="I555" s="224"/>
      <c r="J555" s="220"/>
      <c r="K555" s="220"/>
      <c r="L555" s="225"/>
      <c r="M555" s="226"/>
      <c r="N555" s="227"/>
      <c r="O555" s="227"/>
      <c r="P555" s="227"/>
      <c r="Q555" s="227"/>
      <c r="R555" s="227"/>
      <c r="S555" s="227"/>
      <c r="T555" s="228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29" t="s">
        <v>155</v>
      </c>
      <c r="AU555" s="229" t="s">
        <v>168</v>
      </c>
      <c r="AV555" s="13" t="s">
        <v>81</v>
      </c>
      <c r="AW555" s="13" t="s">
        <v>35</v>
      </c>
      <c r="AX555" s="13" t="s">
        <v>73</v>
      </c>
      <c r="AY555" s="229" t="s">
        <v>143</v>
      </c>
    </row>
    <row r="556" s="14" customFormat="1">
      <c r="A556" s="14"/>
      <c r="B556" s="230"/>
      <c r="C556" s="231"/>
      <c r="D556" s="221" t="s">
        <v>155</v>
      </c>
      <c r="E556" s="232" t="s">
        <v>19</v>
      </c>
      <c r="F556" s="233" t="s">
        <v>668</v>
      </c>
      <c r="G556" s="231"/>
      <c r="H556" s="234">
        <v>41.951999999999998</v>
      </c>
      <c r="I556" s="235"/>
      <c r="J556" s="231"/>
      <c r="K556" s="231"/>
      <c r="L556" s="236"/>
      <c r="M556" s="237"/>
      <c r="N556" s="238"/>
      <c r="O556" s="238"/>
      <c r="P556" s="238"/>
      <c r="Q556" s="238"/>
      <c r="R556" s="238"/>
      <c r="S556" s="238"/>
      <c r="T556" s="239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40" t="s">
        <v>155</v>
      </c>
      <c r="AU556" s="240" t="s">
        <v>168</v>
      </c>
      <c r="AV556" s="14" t="s">
        <v>151</v>
      </c>
      <c r="AW556" s="14" t="s">
        <v>35</v>
      </c>
      <c r="AX556" s="14" t="s">
        <v>73</v>
      </c>
      <c r="AY556" s="240" t="s">
        <v>143</v>
      </c>
    </row>
    <row r="557" s="13" customFormat="1">
      <c r="A557" s="13"/>
      <c r="B557" s="219"/>
      <c r="C557" s="220"/>
      <c r="D557" s="221" t="s">
        <v>155</v>
      </c>
      <c r="E557" s="222" t="s">
        <v>19</v>
      </c>
      <c r="F557" s="223" t="s">
        <v>308</v>
      </c>
      <c r="G557" s="220"/>
      <c r="H557" s="222" t="s">
        <v>19</v>
      </c>
      <c r="I557" s="224"/>
      <c r="J557" s="220"/>
      <c r="K557" s="220"/>
      <c r="L557" s="225"/>
      <c r="M557" s="226"/>
      <c r="N557" s="227"/>
      <c r="O557" s="227"/>
      <c r="P557" s="227"/>
      <c r="Q557" s="227"/>
      <c r="R557" s="227"/>
      <c r="S557" s="227"/>
      <c r="T557" s="228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29" t="s">
        <v>155</v>
      </c>
      <c r="AU557" s="229" t="s">
        <v>168</v>
      </c>
      <c r="AV557" s="13" t="s">
        <v>81</v>
      </c>
      <c r="AW557" s="13" t="s">
        <v>35</v>
      </c>
      <c r="AX557" s="13" t="s">
        <v>73</v>
      </c>
      <c r="AY557" s="229" t="s">
        <v>143</v>
      </c>
    </row>
    <row r="558" s="14" customFormat="1">
      <c r="A558" s="14"/>
      <c r="B558" s="230"/>
      <c r="C558" s="231"/>
      <c r="D558" s="221" t="s">
        <v>155</v>
      </c>
      <c r="E558" s="232" t="s">
        <v>19</v>
      </c>
      <c r="F558" s="233" t="s">
        <v>669</v>
      </c>
      <c r="G558" s="231"/>
      <c r="H558" s="234">
        <v>13.215999999999999</v>
      </c>
      <c r="I558" s="235"/>
      <c r="J558" s="231"/>
      <c r="K558" s="231"/>
      <c r="L558" s="236"/>
      <c r="M558" s="237"/>
      <c r="N558" s="238"/>
      <c r="O558" s="238"/>
      <c r="P558" s="238"/>
      <c r="Q558" s="238"/>
      <c r="R558" s="238"/>
      <c r="S558" s="238"/>
      <c r="T558" s="239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T558" s="240" t="s">
        <v>155</v>
      </c>
      <c r="AU558" s="240" t="s">
        <v>168</v>
      </c>
      <c r="AV558" s="14" t="s">
        <v>151</v>
      </c>
      <c r="AW558" s="14" t="s">
        <v>35</v>
      </c>
      <c r="AX558" s="14" t="s">
        <v>73</v>
      </c>
      <c r="AY558" s="240" t="s">
        <v>143</v>
      </c>
    </row>
    <row r="559" s="14" customFormat="1">
      <c r="A559" s="14"/>
      <c r="B559" s="230"/>
      <c r="C559" s="231"/>
      <c r="D559" s="221" t="s">
        <v>155</v>
      </c>
      <c r="E559" s="232" t="s">
        <v>19</v>
      </c>
      <c r="F559" s="233" t="s">
        <v>670</v>
      </c>
      <c r="G559" s="231"/>
      <c r="H559" s="234">
        <v>12.208</v>
      </c>
      <c r="I559" s="235"/>
      <c r="J559" s="231"/>
      <c r="K559" s="231"/>
      <c r="L559" s="236"/>
      <c r="M559" s="237"/>
      <c r="N559" s="238"/>
      <c r="O559" s="238"/>
      <c r="P559" s="238"/>
      <c r="Q559" s="238"/>
      <c r="R559" s="238"/>
      <c r="S559" s="238"/>
      <c r="T559" s="239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40" t="s">
        <v>155</v>
      </c>
      <c r="AU559" s="240" t="s">
        <v>168</v>
      </c>
      <c r="AV559" s="14" t="s">
        <v>151</v>
      </c>
      <c r="AW559" s="14" t="s">
        <v>35</v>
      </c>
      <c r="AX559" s="14" t="s">
        <v>73</v>
      </c>
      <c r="AY559" s="240" t="s">
        <v>143</v>
      </c>
    </row>
    <row r="560" s="13" customFormat="1">
      <c r="A560" s="13"/>
      <c r="B560" s="219"/>
      <c r="C560" s="220"/>
      <c r="D560" s="221" t="s">
        <v>155</v>
      </c>
      <c r="E560" s="222" t="s">
        <v>19</v>
      </c>
      <c r="F560" s="223" t="s">
        <v>671</v>
      </c>
      <c r="G560" s="220"/>
      <c r="H560" s="222" t="s">
        <v>19</v>
      </c>
      <c r="I560" s="224"/>
      <c r="J560" s="220"/>
      <c r="K560" s="220"/>
      <c r="L560" s="225"/>
      <c r="M560" s="226"/>
      <c r="N560" s="227"/>
      <c r="O560" s="227"/>
      <c r="P560" s="227"/>
      <c r="Q560" s="227"/>
      <c r="R560" s="227"/>
      <c r="S560" s="227"/>
      <c r="T560" s="228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29" t="s">
        <v>155</v>
      </c>
      <c r="AU560" s="229" t="s">
        <v>168</v>
      </c>
      <c r="AV560" s="13" t="s">
        <v>81</v>
      </c>
      <c r="AW560" s="13" t="s">
        <v>35</v>
      </c>
      <c r="AX560" s="13" t="s">
        <v>73</v>
      </c>
      <c r="AY560" s="229" t="s">
        <v>143</v>
      </c>
    </row>
    <row r="561" s="14" customFormat="1">
      <c r="A561" s="14"/>
      <c r="B561" s="230"/>
      <c r="C561" s="231"/>
      <c r="D561" s="221" t="s">
        <v>155</v>
      </c>
      <c r="E561" s="232" t="s">
        <v>19</v>
      </c>
      <c r="F561" s="233" t="s">
        <v>672</v>
      </c>
      <c r="G561" s="231"/>
      <c r="H561" s="234">
        <v>2.7090000000000001</v>
      </c>
      <c r="I561" s="235"/>
      <c r="J561" s="231"/>
      <c r="K561" s="231"/>
      <c r="L561" s="236"/>
      <c r="M561" s="237"/>
      <c r="N561" s="238"/>
      <c r="O561" s="238"/>
      <c r="P561" s="238"/>
      <c r="Q561" s="238"/>
      <c r="R561" s="238"/>
      <c r="S561" s="238"/>
      <c r="T561" s="239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40" t="s">
        <v>155</v>
      </c>
      <c r="AU561" s="240" t="s">
        <v>168</v>
      </c>
      <c r="AV561" s="14" t="s">
        <v>151</v>
      </c>
      <c r="AW561" s="14" t="s">
        <v>35</v>
      </c>
      <c r="AX561" s="14" t="s">
        <v>73</v>
      </c>
      <c r="AY561" s="240" t="s">
        <v>143</v>
      </c>
    </row>
    <row r="562" s="15" customFormat="1">
      <c r="A562" s="15"/>
      <c r="B562" s="241"/>
      <c r="C562" s="242"/>
      <c r="D562" s="221" t="s">
        <v>155</v>
      </c>
      <c r="E562" s="243" t="s">
        <v>19</v>
      </c>
      <c r="F562" s="244" t="s">
        <v>159</v>
      </c>
      <c r="G562" s="242"/>
      <c r="H562" s="245">
        <v>265.20500000000004</v>
      </c>
      <c r="I562" s="246"/>
      <c r="J562" s="242"/>
      <c r="K562" s="242"/>
      <c r="L562" s="247"/>
      <c r="M562" s="248"/>
      <c r="N562" s="249"/>
      <c r="O562" s="249"/>
      <c r="P562" s="249"/>
      <c r="Q562" s="249"/>
      <c r="R562" s="249"/>
      <c r="S562" s="249"/>
      <c r="T562" s="250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251" t="s">
        <v>155</v>
      </c>
      <c r="AU562" s="251" t="s">
        <v>168</v>
      </c>
      <c r="AV562" s="15" t="s">
        <v>150</v>
      </c>
      <c r="AW562" s="15" t="s">
        <v>35</v>
      </c>
      <c r="AX562" s="15" t="s">
        <v>81</v>
      </c>
      <c r="AY562" s="251" t="s">
        <v>143</v>
      </c>
    </row>
    <row r="563" s="2" customFormat="1" ht="24.15" customHeight="1">
      <c r="A563" s="39"/>
      <c r="B563" s="40"/>
      <c r="C563" s="201" t="s">
        <v>673</v>
      </c>
      <c r="D563" s="201" t="s">
        <v>145</v>
      </c>
      <c r="E563" s="202" t="s">
        <v>674</v>
      </c>
      <c r="F563" s="203" t="s">
        <v>675</v>
      </c>
      <c r="G563" s="204" t="s">
        <v>148</v>
      </c>
      <c r="H563" s="205">
        <v>265.20499999999998</v>
      </c>
      <c r="I563" s="206"/>
      <c r="J563" s="207">
        <f>ROUND(I563*H563,2)</f>
        <v>0</v>
      </c>
      <c r="K563" s="203" t="s">
        <v>149</v>
      </c>
      <c r="L563" s="45"/>
      <c r="M563" s="208" t="s">
        <v>19</v>
      </c>
      <c r="N563" s="209" t="s">
        <v>45</v>
      </c>
      <c r="O563" s="85"/>
      <c r="P563" s="210">
        <f>O563*H563</f>
        <v>0</v>
      </c>
      <c r="Q563" s="210">
        <v>0.0028500000000000001</v>
      </c>
      <c r="R563" s="210">
        <f>Q563*H563</f>
        <v>0.75583424999999993</v>
      </c>
      <c r="S563" s="210">
        <v>0</v>
      </c>
      <c r="T563" s="211">
        <f>S563*H563</f>
        <v>0</v>
      </c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R563" s="212" t="s">
        <v>150</v>
      </c>
      <c r="AT563" s="212" t="s">
        <v>145</v>
      </c>
      <c r="AU563" s="212" t="s">
        <v>168</v>
      </c>
      <c r="AY563" s="18" t="s">
        <v>143</v>
      </c>
      <c r="BE563" s="213">
        <f>IF(N563="základní",J563,0)</f>
        <v>0</v>
      </c>
      <c r="BF563" s="213">
        <f>IF(N563="snížená",J563,0)</f>
        <v>0</v>
      </c>
      <c r="BG563" s="213">
        <f>IF(N563="zákl. přenesená",J563,0)</f>
        <v>0</v>
      </c>
      <c r="BH563" s="213">
        <f>IF(N563="sníž. přenesená",J563,0)</f>
        <v>0</v>
      </c>
      <c r="BI563" s="213">
        <f>IF(N563="nulová",J563,0)</f>
        <v>0</v>
      </c>
      <c r="BJ563" s="18" t="s">
        <v>151</v>
      </c>
      <c r="BK563" s="213">
        <f>ROUND(I563*H563,2)</f>
        <v>0</v>
      </c>
      <c r="BL563" s="18" t="s">
        <v>150</v>
      </c>
      <c r="BM563" s="212" t="s">
        <v>676</v>
      </c>
    </row>
    <row r="564" s="2" customFormat="1">
      <c r="A564" s="39"/>
      <c r="B564" s="40"/>
      <c r="C564" s="41"/>
      <c r="D564" s="214" t="s">
        <v>153</v>
      </c>
      <c r="E564" s="41"/>
      <c r="F564" s="215" t="s">
        <v>677</v>
      </c>
      <c r="G564" s="41"/>
      <c r="H564" s="41"/>
      <c r="I564" s="216"/>
      <c r="J564" s="41"/>
      <c r="K564" s="41"/>
      <c r="L564" s="45"/>
      <c r="M564" s="217"/>
      <c r="N564" s="218"/>
      <c r="O564" s="85"/>
      <c r="P564" s="85"/>
      <c r="Q564" s="85"/>
      <c r="R564" s="85"/>
      <c r="S564" s="85"/>
      <c r="T564" s="86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T564" s="18" t="s">
        <v>153</v>
      </c>
      <c r="AU564" s="18" t="s">
        <v>168</v>
      </c>
    </row>
    <row r="565" s="13" customFormat="1">
      <c r="A565" s="13"/>
      <c r="B565" s="219"/>
      <c r="C565" s="220"/>
      <c r="D565" s="221" t="s">
        <v>155</v>
      </c>
      <c r="E565" s="222" t="s">
        <v>19</v>
      </c>
      <c r="F565" s="223" t="s">
        <v>645</v>
      </c>
      <c r="G565" s="220"/>
      <c r="H565" s="222" t="s">
        <v>19</v>
      </c>
      <c r="I565" s="224"/>
      <c r="J565" s="220"/>
      <c r="K565" s="220"/>
      <c r="L565" s="225"/>
      <c r="M565" s="226"/>
      <c r="N565" s="227"/>
      <c r="O565" s="227"/>
      <c r="P565" s="227"/>
      <c r="Q565" s="227"/>
      <c r="R565" s="227"/>
      <c r="S565" s="227"/>
      <c r="T565" s="228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29" t="s">
        <v>155</v>
      </c>
      <c r="AU565" s="229" t="s">
        <v>168</v>
      </c>
      <c r="AV565" s="13" t="s">
        <v>81</v>
      </c>
      <c r="AW565" s="13" t="s">
        <v>35</v>
      </c>
      <c r="AX565" s="13" t="s">
        <v>73</v>
      </c>
      <c r="AY565" s="229" t="s">
        <v>143</v>
      </c>
    </row>
    <row r="566" s="13" customFormat="1">
      <c r="A566" s="13"/>
      <c r="B566" s="219"/>
      <c r="C566" s="220"/>
      <c r="D566" s="221" t="s">
        <v>155</v>
      </c>
      <c r="E566" s="222" t="s">
        <v>19</v>
      </c>
      <c r="F566" s="223" t="s">
        <v>301</v>
      </c>
      <c r="G566" s="220"/>
      <c r="H566" s="222" t="s">
        <v>19</v>
      </c>
      <c r="I566" s="224"/>
      <c r="J566" s="220"/>
      <c r="K566" s="220"/>
      <c r="L566" s="225"/>
      <c r="M566" s="226"/>
      <c r="N566" s="227"/>
      <c r="O566" s="227"/>
      <c r="P566" s="227"/>
      <c r="Q566" s="227"/>
      <c r="R566" s="227"/>
      <c r="S566" s="227"/>
      <c r="T566" s="228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29" t="s">
        <v>155</v>
      </c>
      <c r="AU566" s="229" t="s">
        <v>168</v>
      </c>
      <c r="AV566" s="13" t="s">
        <v>81</v>
      </c>
      <c r="AW566" s="13" t="s">
        <v>35</v>
      </c>
      <c r="AX566" s="13" t="s">
        <v>73</v>
      </c>
      <c r="AY566" s="229" t="s">
        <v>143</v>
      </c>
    </row>
    <row r="567" s="14" customFormat="1">
      <c r="A567" s="14"/>
      <c r="B567" s="230"/>
      <c r="C567" s="231"/>
      <c r="D567" s="221" t="s">
        <v>155</v>
      </c>
      <c r="E567" s="232" t="s">
        <v>19</v>
      </c>
      <c r="F567" s="233" t="s">
        <v>664</v>
      </c>
      <c r="G567" s="231"/>
      <c r="H567" s="234">
        <v>45.359999999999999</v>
      </c>
      <c r="I567" s="235"/>
      <c r="J567" s="231"/>
      <c r="K567" s="231"/>
      <c r="L567" s="236"/>
      <c r="M567" s="237"/>
      <c r="N567" s="238"/>
      <c r="O567" s="238"/>
      <c r="P567" s="238"/>
      <c r="Q567" s="238"/>
      <c r="R567" s="238"/>
      <c r="S567" s="238"/>
      <c r="T567" s="239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40" t="s">
        <v>155</v>
      </c>
      <c r="AU567" s="240" t="s">
        <v>168</v>
      </c>
      <c r="AV567" s="14" t="s">
        <v>151</v>
      </c>
      <c r="AW567" s="14" t="s">
        <v>35</v>
      </c>
      <c r="AX567" s="14" t="s">
        <v>73</v>
      </c>
      <c r="AY567" s="240" t="s">
        <v>143</v>
      </c>
    </row>
    <row r="568" s="14" customFormat="1">
      <c r="A568" s="14"/>
      <c r="B568" s="230"/>
      <c r="C568" s="231"/>
      <c r="D568" s="221" t="s">
        <v>155</v>
      </c>
      <c r="E568" s="232" t="s">
        <v>19</v>
      </c>
      <c r="F568" s="233" t="s">
        <v>665</v>
      </c>
      <c r="G568" s="231"/>
      <c r="H568" s="234">
        <v>7.3920000000000003</v>
      </c>
      <c r="I568" s="235"/>
      <c r="J568" s="231"/>
      <c r="K568" s="231"/>
      <c r="L568" s="236"/>
      <c r="M568" s="237"/>
      <c r="N568" s="238"/>
      <c r="O568" s="238"/>
      <c r="P568" s="238"/>
      <c r="Q568" s="238"/>
      <c r="R568" s="238"/>
      <c r="S568" s="238"/>
      <c r="T568" s="239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40" t="s">
        <v>155</v>
      </c>
      <c r="AU568" s="240" t="s">
        <v>168</v>
      </c>
      <c r="AV568" s="14" t="s">
        <v>151</v>
      </c>
      <c r="AW568" s="14" t="s">
        <v>35</v>
      </c>
      <c r="AX568" s="14" t="s">
        <v>73</v>
      </c>
      <c r="AY568" s="240" t="s">
        <v>143</v>
      </c>
    </row>
    <row r="569" s="14" customFormat="1">
      <c r="A569" s="14"/>
      <c r="B569" s="230"/>
      <c r="C569" s="231"/>
      <c r="D569" s="221" t="s">
        <v>155</v>
      </c>
      <c r="E569" s="232" t="s">
        <v>19</v>
      </c>
      <c r="F569" s="233" t="s">
        <v>666</v>
      </c>
      <c r="G569" s="231"/>
      <c r="H569" s="234">
        <v>67.200000000000003</v>
      </c>
      <c r="I569" s="235"/>
      <c r="J569" s="231"/>
      <c r="K569" s="231"/>
      <c r="L569" s="236"/>
      <c r="M569" s="237"/>
      <c r="N569" s="238"/>
      <c r="O569" s="238"/>
      <c r="P569" s="238"/>
      <c r="Q569" s="238"/>
      <c r="R569" s="238"/>
      <c r="S569" s="238"/>
      <c r="T569" s="239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40" t="s">
        <v>155</v>
      </c>
      <c r="AU569" s="240" t="s">
        <v>168</v>
      </c>
      <c r="AV569" s="14" t="s">
        <v>151</v>
      </c>
      <c r="AW569" s="14" t="s">
        <v>35</v>
      </c>
      <c r="AX569" s="14" t="s">
        <v>73</v>
      </c>
      <c r="AY569" s="240" t="s">
        <v>143</v>
      </c>
    </row>
    <row r="570" s="14" customFormat="1">
      <c r="A570" s="14"/>
      <c r="B570" s="230"/>
      <c r="C570" s="231"/>
      <c r="D570" s="221" t="s">
        <v>155</v>
      </c>
      <c r="E570" s="232" t="s">
        <v>19</v>
      </c>
      <c r="F570" s="233" t="s">
        <v>667</v>
      </c>
      <c r="G570" s="231"/>
      <c r="H570" s="234">
        <v>75.168000000000006</v>
      </c>
      <c r="I570" s="235"/>
      <c r="J570" s="231"/>
      <c r="K570" s="231"/>
      <c r="L570" s="236"/>
      <c r="M570" s="237"/>
      <c r="N570" s="238"/>
      <c r="O570" s="238"/>
      <c r="P570" s="238"/>
      <c r="Q570" s="238"/>
      <c r="R570" s="238"/>
      <c r="S570" s="238"/>
      <c r="T570" s="239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40" t="s">
        <v>155</v>
      </c>
      <c r="AU570" s="240" t="s">
        <v>168</v>
      </c>
      <c r="AV570" s="14" t="s">
        <v>151</v>
      </c>
      <c r="AW570" s="14" t="s">
        <v>35</v>
      </c>
      <c r="AX570" s="14" t="s">
        <v>73</v>
      </c>
      <c r="AY570" s="240" t="s">
        <v>143</v>
      </c>
    </row>
    <row r="571" s="13" customFormat="1">
      <c r="A571" s="13"/>
      <c r="B571" s="219"/>
      <c r="C571" s="220"/>
      <c r="D571" s="221" t="s">
        <v>155</v>
      </c>
      <c r="E571" s="222" t="s">
        <v>19</v>
      </c>
      <c r="F571" s="223" t="s">
        <v>306</v>
      </c>
      <c r="G571" s="220"/>
      <c r="H571" s="222" t="s">
        <v>19</v>
      </c>
      <c r="I571" s="224"/>
      <c r="J571" s="220"/>
      <c r="K571" s="220"/>
      <c r="L571" s="225"/>
      <c r="M571" s="226"/>
      <c r="N571" s="227"/>
      <c r="O571" s="227"/>
      <c r="P571" s="227"/>
      <c r="Q571" s="227"/>
      <c r="R571" s="227"/>
      <c r="S571" s="227"/>
      <c r="T571" s="228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29" t="s">
        <v>155</v>
      </c>
      <c r="AU571" s="229" t="s">
        <v>168</v>
      </c>
      <c r="AV571" s="13" t="s">
        <v>81</v>
      </c>
      <c r="AW571" s="13" t="s">
        <v>35</v>
      </c>
      <c r="AX571" s="13" t="s">
        <v>73</v>
      </c>
      <c r="AY571" s="229" t="s">
        <v>143</v>
      </c>
    </row>
    <row r="572" s="14" customFormat="1">
      <c r="A572" s="14"/>
      <c r="B572" s="230"/>
      <c r="C572" s="231"/>
      <c r="D572" s="221" t="s">
        <v>155</v>
      </c>
      <c r="E572" s="232" t="s">
        <v>19</v>
      </c>
      <c r="F572" s="233" t="s">
        <v>668</v>
      </c>
      <c r="G572" s="231"/>
      <c r="H572" s="234">
        <v>41.951999999999998</v>
      </c>
      <c r="I572" s="235"/>
      <c r="J572" s="231"/>
      <c r="K572" s="231"/>
      <c r="L572" s="236"/>
      <c r="M572" s="237"/>
      <c r="N572" s="238"/>
      <c r="O572" s="238"/>
      <c r="P572" s="238"/>
      <c r="Q572" s="238"/>
      <c r="R572" s="238"/>
      <c r="S572" s="238"/>
      <c r="T572" s="239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40" t="s">
        <v>155</v>
      </c>
      <c r="AU572" s="240" t="s">
        <v>168</v>
      </c>
      <c r="AV572" s="14" t="s">
        <v>151</v>
      </c>
      <c r="AW572" s="14" t="s">
        <v>35</v>
      </c>
      <c r="AX572" s="14" t="s">
        <v>73</v>
      </c>
      <c r="AY572" s="240" t="s">
        <v>143</v>
      </c>
    </row>
    <row r="573" s="13" customFormat="1">
      <c r="A573" s="13"/>
      <c r="B573" s="219"/>
      <c r="C573" s="220"/>
      <c r="D573" s="221" t="s">
        <v>155</v>
      </c>
      <c r="E573" s="222" t="s">
        <v>19</v>
      </c>
      <c r="F573" s="223" t="s">
        <v>308</v>
      </c>
      <c r="G573" s="220"/>
      <c r="H573" s="222" t="s">
        <v>19</v>
      </c>
      <c r="I573" s="224"/>
      <c r="J573" s="220"/>
      <c r="K573" s="220"/>
      <c r="L573" s="225"/>
      <c r="M573" s="226"/>
      <c r="N573" s="227"/>
      <c r="O573" s="227"/>
      <c r="P573" s="227"/>
      <c r="Q573" s="227"/>
      <c r="R573" s="227"/>
      <c r="S573" s="227"/>
      <c r="T573" s="228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29" t="s">
        <v>155</v>
      </c>
      <c r="AU573" s="229" t="s">
        <v>168</v>
      </c>
      <c r="AV573" s="13" t="s">
        <v>81</v>
      </c>
      <c r="AW573" s="13" t="s">
        <v>35</v>
      </c>
      <c r="AX573" s="13" t="s">
        <v>73</v>
      </c>
      <c r="AY573" s="229" t="s">
        <v>143</v>
      </c>
    </row>
    <row r="574" s="14" customFormat="1">
      <c r="A574" s="14"/>
      <c r="B574" s="230"/>
      <c r="C574" s="231"/>
      <c r="D574" s="221" t="s">
        <v>155</v>
      </c>
      <c r="E574" s="232" t="s">
        <v>19</v>
      </c>
      <c r="F574" s="233" t="s">
        <v>669</v>
      </c>
      <c r="G574" s="231"/>
      <c r="H574" s="234">
        <v>13.215999999999999</v>
      </c>
      <c r="I574" s="235"/>
      <c r="J574" s="231"/>
      <c r="K574" s="231"/>
      <c r="L574" s="236"/>
      <c r="M574" s="237"/>
      <c r="N574" s="238"/>
      <c r="O574" s="238"/>
      <c r="P574" s="238"/>
      <c r="Q574" s="238"/>
      <c r="R574" s="238"/>
      <c r="S574" s="238"/>
      <c r="T574" s="239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40" t="s">
        <v>155</v>
      </c>
      <c r="AU574" s="240" t="s">
        <v>168</v>
      </c>
      <c r="AV574" s="14" t="s">
        <v>151</v>
      </c>
      <c r="AW574" s="14" t="s">
        <v>35</v>
      </c>
      <c r="AX574" s="14" t="s">
        <v>73</v>
      </c>
      <c r="AY574" s="240" t="s">
        <v>143</v>
      </c>
    </row>
    <row r="575" s="14" customFormat="1">
      <c r="A575" s="14"/>
      <c r="B575" s="230"/>
      <c r="C575" s="231"/>
      <c r="D575" s="221" t="s">
        <v>155</v>
      </c>
      <c r="E575" s="232" t="s">
        <v>19</v>
      </c>
      <c r="F575" s="233" t="s">
        <v>670</v>
      </c>
      <c r="G575" s="231"/>
      <c r="H575" s="234">
        <v>12.208</v>
      </c>
      <c r="I575" s="235"/>
      <c r="J575" s="231"/>
      <c r="K575" s="231"/>
      <c r="L575" s="236"/>
      <c r="M575" s="237"/>
      <c r="N575" s="238"/>
      <c r="O575" s="238"/>
      <c r="P575" s="238"/>
      <c r="Q575" s="238"/>
      <c r="R575" s="238"/>
      <c r="S575" s="238"/>
      <c r="T575" s="239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40" t="s">
        <v>155</v>
      </c>
      <c r="AU575" s="240" t="s">
        <v>168</v>
      </c>
      <c r="AV575" s="14" t="s">
        <v>151</v>
      </c>
      <c r="AW575" s="14" t="s">
        <v>35</v>
      </c>
      <c r="AX575" s="14" t="s">
        <v>73</v>
      </c>
      <c r="AY575" s="240" t="s">
        <v>143</v>
      </c>
    </row>
    <row r="576" s="13" customFormat="1">
      <c r="A576" s="13"/>
      <c r="B576" s="219"/>
      <c r="C576" s="220"/>
      <c r="D576" s="221" t="s">
        <v>155</v>
      </c>
      <c r="E576" s="222" t="s">
        <v>19</v>
      </c>
      <c r="F576" s="223" t="s">
        <v>671</v>
      </c>
      <c r="G576" s="220"/>
      <c r="H576" s="222" t="s">
        <v>19</v>
      </c>
      <c r="I576" s="224"/>
      <c r="J576" s="220"/>
      <c r="K576" s="220"/>
      <c r="L576" s="225"/>
      <c r="M576" s="226"/>
      <c r="N576" s="227"/>
      <c r="O576" s="227"/>
      <c r="P576" s="227"/>
      <c r="Q576" s="227"/>
      <c r="R576" s="227"/>
      <c r="S576" s="227"/>
      <c r="T576" s="228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29" t="s">
        <v>155</v>
      </c>
      <c r="AU576" s="229" t="s">
        <v>168</v>
      </c>
      <c r="AV576" s="13" t="s">
        <v>81</v>
      </c>
      <c r="AW576" s="13" t="s">
        <v>35</v>
      </c>
      <c r="AX576" s="13" t="s">
        <v>73</v>
      </c>
      <c r="AY576" s="229" t="s">
        <v>143</v>
      </c>
    </row>
    <row r="577" s="14" customFormat="1">
      <c r="A577" s="14"/>
      <c r="B577" s="230"/>
      <c r="C577" s="231"/>
      <c r="D577" s="221" t="s">
        <v>155</v>
      </c>
      <c r="E577" s="232" t="s">
        <v>19</v>
      </c>
      <c r="F577" s="233" t="s">
        <v>672</v>
      </c>
      <c r="G577" s="231"/>
      <c r="H577" s="234">
        <v>2.7090000000000001</v>
      </c>
      <c r="I577" s="235"/>
      <c r="J577" s="231"/>
      <c r="K577" s="231"/>
      <c r="L577" s="236"/>
      <c r="M577" s="237"/>
      <c r="N577" s="238"/>
      <c r="O577" s="238"/>
      <c r="P577" s="238"/>
      <c r="Q577" s="238"/>
      <c r="R577" s="238"/>
      <c r="S577" s="238"/>
      <c r="T577" s="239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40" t="s">
        <v>155</v>
      </c>
      <c r="AU577" s="240" t="s">
        <v>168</v>
      </c>
      <c r="AV577" s="14" t="s">
        <v>151</v>
      </c>
      <c r="AW577" s="14" t="s">
        <v>35</v>
      </c>
      <c r="AX577" s="14" t="s">
        <v>73</v>
      </c>
      <c r="AY577" s="240" t="s">
        <v>143</v>
      </c>
    </row>
    <row r="578" s="15" customFormat="1">
      <c r="A578" s="15"/>
      <c r="B578" s="241"/>
      <c r="C578" s="242"/>
      <c r="D578" s="221" t="s">
        <v>155</v>
      </c>
      <c r="E578" s="243" t="s">
        <v>19</v>
      </c>
      <c r="F578" s="244" t="s">
        <v>159</v>
      </c>
      <c r="G578" s="242"/>
      <c r="H578" s="245">
        <v>265.20500000000004</v>
      </c>
      <c r="I578" s="246"/>
      <c r="J578" s="242"/>
      <c r="K578" s="242"/>
      <c r="L578" s="247"/>
      <c r="M578" s="248"/>
      <c r="N578" s="249"/>
      <c r="O578" s="249"/>
      <c r="P578" s="249"/>
      <c r="Q578" s="249"/>
      <c r="R578" s="249"/>
      <c r="S578" s="249"/>
      <c r="T578" s="250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51" t="s">
        <v>155</v>
      </c>
      <c r="AU578" s="251" t="s">
        <v>168</v>
      </c>
      <c r="AV578" s="15" t="s">
        <v>150</v>
      </c>
      <c r="AW578" s="15" t="s">
        <v>35</v>
      </c>
      <c r="AX578" s="15" t="s">
        <v>81</v>
      </c>
      <c r="AY578" s="251" t="s">
        <v>143</v>
      </c>
    </row>
    <row r="579" s="2" customFormat="1" ht="16.5" customHeight="1">
      <c r="A579" s="39"/>
      <c r="B579" s="40"/>
      <c r="C579" s="201" t="s">
        <v>678</v>
      </c>
      <c r="D579" s="201" t="s">
        <v>145</v>
      </c>
      <c r="E579" s="202" t="s">
        <v>679</v>
      </c>
      <c r="F579" s="203" t="s">
        <v>680</v>
      </c>
      <c r="G579" s="204" t="s">
        <v>148</v>
      </c>
      <c r="H579" s="205">
        <v>33.936</v>
      </c>
      <c r="I579" s="206"/>
      <c r="J579" s="207">
        <f>ROUND(I579*H579,2)</f>
        <v>0</v>
      </c>
      <c r="K579" s="203" t="s">
        <v>149</v>
      </c>
      <c r="L579" s="45"/>
      <c r="M579" s="208" t="s">
        <v>19</v>
      </c>
      <c r="N579" s="209" t="s">
        <v>45</v>
      </c>
      <c r="O579" s="85"/>
      <c r="P579" s="210">
        <f>O579*H579</f>
        <v>0</v>
      </c>
      <c r="Q579" s="210">
        <v>0.00018000000000000001</v>
      </c>
      <c r="R579" s="210">
        <f>Q579*H579</f>
        <v>0.0061084800000000003</v>
      </c>
      <c r="S579" s="210">
        <v>0</v>
      </c>
      <c r="T579" s="211">
        <f>S579*H579</f>
        <v>0</v>
      </c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R579" s="212" t="s">
        <v>150</v>
      </c>
      <c r="AT579" s="212" t="s">
        <v>145</v>
      </c>
      <c r="AU579" s="212" t="s">
        <v>168</v>
      </c>
      <c r="AY579" s="18" t="s">
        <v>143</v>
      </c>
      <c r="BE579" s="213">
        <f>IF(N579="základní",J579,0)</f>
        <v>0</v>
      </c>
      <c r="BF579" s="213">
        <f>IF(N579="snížená",J579,0)</f>
        <v>0</v>
      </c>
      <c r="BG579" s="213">
        <f>IF(N579="zákl. přenesená",J579,0)</f>
        <v>0</v>
      </c>
      <c r="BH579" s="213">
        <f>IF(N579="sníž. přenesená",J579,0)</f>
        <v>0</v>
      </c>
      <c r="BI579" s="213">
        <f>IF(N579="nulová",J579,0)</f>
        <v>0</v>
      </c>
      <c r="BJ579" s="18" t="s">
        <v>151</v>
      </c>
      <c r="BK579" s="213">
        <f>ROUND(I579*H579,2)</f>
        <v>0</v>
      </c>
      <c r="BL579" s="18" t="s">
        <v>150</v>
      </c>
      <c r="BM579" s="212" t="s">
        <v>681</v>
      </c>
    </row>
    <row r="580" s="2" customFormat="1">
      <c r="A580" s="39"/>
      <c r="B580" s="40"/>
      <c r="C580" s="41"/>
      <c r="D580" s="214" t="s">
        <v>153</v>
      </c>
      <c r="E580" s="41"/>
      <c r="F580" s="215" t="s">
        <v>682</v>
      </c>
      <c r="G580" s="41"/>
      <c r="H580" s="41"/>
      <c r="I580" s="216"/>
      <c r="J580" s="41"/>
      <c r="K580" s="41"/>
      <c r="L580" s="45"/>
      <c r="M580" s="217"/>
      <c r="N580" s="218"/>
      <c r="O580" s="85"/>
      <c r="P580" s="85"/>
      <c r="Q580" s="85"/>
      <c r="R580" s="85"/>
      <c r="S580" s="85"/>
      <c r="T580" s="86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T580" s="18" t="s">
        <v>153</v>
      </c>
      <c r="AU580" s="18" t="s">
        <v>168</v>
      </c>
    </row>
    <row r="581" s="13" customFormat="1">
      <c r="A581" s="13"/>
      <c r="B581" s="219"/>
      <c r="C581" s="220"/>
      <c r="D581" s="221" t="s">
        <v>155</v>
      </c>
      <c r="E581" s="222" t="s">
        <v>19</v>
      </c>
      <c r="F581" s="223" t="s">
        <v>645</v>
      </c>
      <c r="G581" s="220"/>
      <c r="H581" s="222" t="s">
        <v>19</v>
      </c>
      <c r="I581" s="224"/>
      <c r="J581" s="220"/>
      <c r="K581" s="220"/>
      <c r="L581" s="225"/>
      <c r="M581" s="226"/>
      <c r="N581" s="227"/>
      <c r="O581" s="227"/>
      <c r="P581" s="227"/>
      <c r="Q581" s="227"/>
      <c r="R581" s="227"/>
      <c r="S581" s="227"/>
      <c r="T581" s="228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29" t="s">
        <v>155</v>
      </c>
      <c r="AU581" s="229" t="s">
        <v>168</v>
      </c>
      <c r="AV581" s="13" t="s">
        <v>81</v>
      </c>
      <c r="AW581" s="13" t="s">
        <v>35</v>
      </c>
      <c r="AX581" s="13" t="s">
        <v>73</v>
      </c>
      <c r="AY581" s="229" t="s">
        <v>143</v>
      </c>
    </row>
    <row r="582" s="13" customFormat="1">
      <c r="A582" s="13"/>
      <c r="B582" s="219"/>
      <c r="C582" s="220"/>
      <c r="D582" s="221" t="s">
        <v>155</v>
      </c>
      <c r="E582" s="222" t="s">
        <v>19</v>
      </c>
      <c r="F582" s="223" t="s">
        <v>683</v>
      </c>
      <c r="G582" s="220"/>
      <c r="H582" s="222" t="s">
        <v>19</v>
      </c>
      <c r="I582" s="224"/>
      <c r="J582" s="220"/>
      <c r="K582" s="220"/>
      <c r="L582" s="225"/>
      <c r="M582" s="226"/>
      <c r="N582" s="227"/>
      <c r="O582" s="227"/>
      <c r="P582" s="227"/>
      <c r="Q582" s="227"/>
      <c r="R582" s="227"/>
      <c r="S582" s="227"/>
      <c r="T582" s="228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29" t="s">
        <v>155</v>
      </c>
      <c r="AU582" s="229" t="s">
        <v>168</v>
      </c>
      <c r="AV582" s="13" t="s">
        <v>81</v>
      </c>
      <c r="AW582" s="13" t="s">
        <v>35</v>
      </c>
      <c r="AX582" s="13" t="s">
        <v>73</v>
      </c>
      <c r="AY582" s="229" t="s">
        <v>143</v>
      </c>
    </row>
    <row r="583" s="14" customFormat="1">
      <c r="A583" s="14"/>
      <c r="B583" s="230"/>
      <c r="C583" s="231"/>
      <c r="D583" s="221" t="s">
        <v>155</v>
      </c>
      <c r="E583" s="232" t="s">
        <v>19</v>
      </c>
      <c r="F583" s="233" t="s">
        <v>684</v>
      </c>
      <c r="G583" s="231"/>
      <c r="H583" s="234">
        <v>5.7119999999999997</v>
      </c>
      <c r="I583" s="235"/>
      <c r="J583" s="231"/>
      <c r="K583" s="231"/>
      <c r="L583" s="236"/>
      <c r="M583" s="237"/>
      <c r="N583" s="238"/>
      <c r="O583" s="238"/>
      <c r="P583" s="238"/>
      <c r="Q583" s="238"/>
      <c r="R583" s="238"/>
      <c r="S583" s="238"/>
      <c r="T583" s="239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T583" s="240" t="s">
        <v>155</v>
      </c>
      <c r="AU583" s="240" t="s">
        <v>168</v>
      </c>
      <c r="AV583" s="14" t="s">
        <v>151</v>
      </c>
      <c r="AW583" s="14" t="s">
        <v>35</v>
      </c>
      <c r="AX583" s="14" t="s">
        <v>73</v>
      </c>
      <c r="AY583" s="240" t="s">
        <v>143</v>
      </c>
    </row>
    <row r="584" s="14" customFormat="1">
      <c r="A584" s="14"/>
      <c r="B584" s="230"/>
      <c r="C584" s="231"/>
      <c r="D584" s="221" t="s">
        <v>155</v>
      </c>
      <c r="E584" s="232" t="s">
        <v>19</v>
      </c>
      <c r="F584" s="233" t="s">
        <v>685</v>
      </c>
      <c r="G584" s="231"/>
      <c r="H584" s="234">
        <v>28.224</v>
      </c>
      <c r="I584" s="235"/>
      <c r="J584" s="231"/>
      <c r="K584" s="231"/>
      <c r="L584" s="236"/>
      <c r="M584" s="237"/>
      <c r="N584" s="238"/>
      <c r="O584" s="238"/>
      <c r="P584" s="238"/>
      <c r="Q584" s="238"/>
      <c r="R584" s="238"/>
      <c r="S584" s="238"/>
      <c r="T584" s="239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40" t="s">
        <v>155</v>
      </c>
      <c r="AU584" s="240" t="s">
        <v>168</v>
      </c>
      <c r="AV584" s="14" t="s">
        <v>151</v>
      </c>
      <c r="AW584" s="14" t="s">
        <v>35</v>
      </c>
      <c r="AX584" s="14" t="s">
        <v>73</v>
      </c>
      <c r="AY584" s="240" t="s">
        <v>143</v>
      </c>
    </row>
    <row r="585" s="15" customFormat="1">
      <c r="A585" s="15"/>
      <c r="B585" s="241"/>
      <c r="C585" s="242"/>
      <c r="D585" s="221" t="s">
        <v>155</v>
      </c>
      <c r="E585" s="243" t="s">
        <v>19</v>
      </c>
      <c r="F585" s="244" t="s">
        <v>159</v>
      </c>
      <c r="G585" s="242"/>
      <c r="H585" s="245">
        <v>33.936</v>
      </c>
      <c r="I585" s="246"/>
      <c r="J585" s="242"/>
      <c r="K585" s="242"/>
      <c r="L585" s="247"/>
      <c r="M585" s="248"/>
      <c r="N585" s="249"/>
      <c r="O585" s="249"/>
      <c r="P585" s="249"/>
      <c r="Q585" s="249"/>
      <c r="R585" s="249"/>
      <c r="S585" s="249"/>
      <c r="T585" s="250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T585" s="251" t="s">
        <v>155</v>
      </c>
      <c r="AU585" s="251" t="s">
        <v>168</v>
      </c>
      <c r="AV585" s="15" t="s">
        <v>150</v>
      </c>
      <c r="AW585" s="15" t="s">
        <v>35</v>
      </c>
      <c r="AX585" s="15" t="s">
        <v>81</v>
      </c>
      <c r="AY585" s="251" t="s">
        <v>143</v>
      </c>
    </row>
    <row r="586" s="2" customFormat="1" ht="24.15" customHeight="1">
      <c r="A586" s="39"/>
      <c r="B586" s="40"/>
      <c r="C586" s="201" t="s">
        <v>686</v>
      </c>
      <c r="D586" s="201" t="s">
        <v>145</v>
      </c>
      <c r="E586" s="202" t="s">
        <v>687</v>
      </c>
      <c r="F586" s="203" t="s">
        <v>688</v>
      </c>
      <c r="G586" s="204" t="s">
        <v>148</v>
      </c>
      <c r="H586" s="205">
        <v>33.936</v>
      </c>
      <c r="I586" s="206"/>
      <c r="J586" s="207">
        <f>ROUND(I586*H586,2)</f>
        <v>0</v>
      </c>
      <c r="K586" s="203" t="s">
        <v>149</v>
      </c>
      <c r="L586" s="45"/>
      <c r="M586" s="208" t="s">
        <v>19</v>
      </c>
      <c r="N586" s="209" t="s">
        <v>45</v>
      </c>
      <c r="O586" s="85"/>
      <c r="P586" s="210">
        <f>O586*H586</f>
        <v>0</v>
      </c>
      <c r="Q586" s="210">
        <v>0.0038</v>
      </c>
      <c r="R586" s="210">
        <f>Q586*H586</f>
        <v>0.12895680000000001</v>
      </c>
      <c r="S586" s="210">
        <v>0</v>
      </c>
      <c r="T586" s="211">
        <f>S586*H586</f>
        <v>0</v>
      </c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R586" s="212" t="s">
        <v>150</v>
      </c>
      <c r="AT586" s="212" t="s">
        <v>145</v>
      </c>
      <c r="AU586" s="212" t="s">
        <v>168</v>
      </c>
      <c r="AY586" s="18" t="s">
        <v>143</v>
      </c>
      <c r="BE586" s="213">
        <f>IF(N586="základní",J586,0)</f>
        <v>0</v>
      </c>
      <c r="BF586" s="213">
        <f>IF(N586="snížená",J586,0)</f>
        <v>0</v>
      </c>
      <c r="BG586" s="213">
        <f>IF(N586="zákl. přenesená",J586,0)</f>
        <v>0</v>
      </c>
      <c r="BH586" s="213">
        <f>IF(N586="sníž. přenesená",J586,0)</f>
        <v>0</v>
      </c>
      <c r="BI586" s="213">
        <f>IF(N586="nulová",J586,0)</f>
        <v>0</v>
      </c>
      <c r="BJ586" s="18" t="s">
        <v>151</v>
      </c>
      <c r="BK586" s="213">
        <f>ROUND(I586*H586,2)</f>
        <v>0</v>
      </c>
      <c r="BL586" s="18" t="s">
        <v>150</v>
      </c>
      <c r="BM586" s="212" t="s">
        <v>689</v>
      </c>
    </row>
    <row r="587" s="2" customFormat="1">
      <c r="A587" s="39"/>
      <c r="B587" s="40"/>
      <c r="C587" s="41"/>
      <c r="D587" s="214" t="s">
        <v>153</v>
      </c>
      <c r="E587" s="41"/>
      <c r="F587" s="215" t="s">
        <v>690</v>
      </c>
      <c r="G587" s="41"/>
      <c r="H587" s="41"/>
      <c r="I587" s="216"/>
      <c r="J587" s="41"/>
      <c r="K587" s="41"/>
      <c r="L587" s="45"/>
      <c r="M587" s="217"/>
      <c r="N587" s="218"/>
      <c r="O587" s="85"/>
      <c r="P587" s="85"/>
      <c r="Q587" s="85"/>
      <c r="R587" s="85"/>
      <c r="S587" s="85"/>
      <c r="T587" s="86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T587" s="18" t="s">
        <v>153</v>
      </c>
      <c r="AU587" s="18" t="s">
        <v>168</v>
      </c>
    </row>
    <row r="588" s="13" customFormat="1">
      <c r="A588" s="13"/>
      <c r="B588" s="219"/>
      <c r="C588" s="220"/>
      <c r="D588" s="221" t="s">
        <v>155</v>
      </c>
      <c r="E588" s="222" t="s">
        <v>19</v>
      </c>
      <c r="F588" s="223" t="s">
        <v>645</v>
      </c>
      <c r="G588" s="220"/>
      <c r="H588" s="222" t="s">
        <v>19</v>
      </c>
      <c r="I588" s="224"/>
      <c r="J588" s="220"/>
      <c r="K588" s="220"/>
      <c r="L588" s="225"/>
      <c r="M588" s="226"/>
      <c r="N588" s="227"/>
      <c r="O588" s="227"/>
      <c r="P588" s="227"/>
      <c r="Q588" s="227"/>
      <c r="R588" s="227"/>
      <c r="S588" s="227"/>
      <c r="T588" s="228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29" t="s">
        <v>155</v>
      </c>
      <c r="AU588" s="229" t="s">
        <v>168</v>
      </c>
      <c r="AV588" s="13" t="s">
        <v>81</v>
      </c>
      <c r="AW588" s="13" t="s">
        <v>35</v>
      </c>
      <c r="AX588" s="13" t="s">
        <v>73</v>
      </c>
      <c r="AY588" s="229" t="s">
        <v>143</v>
      </c>
    </row>
    <row r="589" s="13" customFormat="1">
      <c r="A589" s="13"/>
      <c r="B589" s="219"/>
      <c r="C589" s="220"/>
      <c r="D589" s="221" t="s">
        <v>155</v>
      </c>
      <c r="E589" s="222" t="s">
        <v>19</v>
      </c>
      <c r="F589" s="223" t="s">
        <v>683</v>
      </c>
      <c r="G589" s="220"/>
      <c r="H589" s="222" t="s">
        <v>19</v>
      </c>
      <c r="I589" s="224"/>
      <c r="J589" s="220"/>
      <c r="K589" s="220"/>
      <c r="L589" s="225"/>
      <c r="M589" s="226"/>
      <c r="N589" s="227"/>
      <c r="O589" s="227"/>
      <c r="P589" s="227"/>
      <c r="Q589" s="227"/>
      <c r="R589" s="227"/>
      <c r="S589" s="227"/>
      <c r="T589" s="228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29" t="s">
        <v>155</v>
      </c>
      <c r="AU589" s="229" t="s">
        <v>168</v>
      </c>
      <c r="AV589" s="13" t="s">
        <v>81</v>
      </c>
      <c r="AW589" s="13" t="s">
        <v>35</v>
      </c>
      <c r="AX589" s="13" t="s">
        <v>73</v>
      </c>
      <c r="AY589" s="229" t="s">
        <v>143</v>
      </c>
    </row>
    <row r="590" s="14" customFormat="1">
      <c r="A590" s="14"/>
      <c r="B590" s="230"/>
      <c r="C590" s="231"/>
      <c r="D590" s="221" t="s">
        <v>155</v>
      </c>
      <c r="E590" s="232" t="s">
        <v>19</v>
      </c>
      <c r="F590" s="233" t="s">
        <v>684</v>
      </c>
      <c r="G590" s="231"/>
      <c r="H590" s="234">
        <v>5.7119999999999997</v>
      </c>
      <c r="I590" s="235"/>
      <c r="J590" s="231"/>
      <c r="K590" s="231"/>
      <c r="L590" s="236"/>
      <c r="M590" s="237"/>
      <c r="N590" s="238"/>
      <c r="O590" s="238"/>
      <c r="P590" s="238"/>
      <c r="Q590" s="238"/>
      <c r="R590" s="238"/>
      <c r="S590" s="238"/>
      <c r="T590" s="239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40" t="s">
        <v>155</v>
      </c>
      <c r="AU590" s="240" t="s">
        <v>168</v>
      </c>
      <c r="AV590" s="14" t="s">
        <v>151</v>
      </c>
      <c r="AW590" s="14" t="s">
        <v>35</v>
      </c>
      <c r="AX590" s="14" t="s">
        <v>73</v>
      </c>
      <c r="AY590" s="240" t="s">
        <v>143</v>
      </c>
    </row>
    <row r="591" s="14" customFormat="1">
      <c r="A591" s="14"/>
      <c r="B591" s="230"/>
      <c r="C591" s="231"/>
      <c r="D591" s="221" t="s">
        <v>155</v>
      </c>
      <c r="E591" s="232" t="s">
        <v>19</v>
      </c>
      <c r="F591" s="233" t="s">
        <v>685</v>
      </c>
      <c r="G591" s="231"/>
      <c r="H591" s="234">
        <v>28.224</v>
      </c>
      <c r="I591" s="235"/>
      <c r="J591" s="231"/>
      <c r="K591" s="231"/>
      <c r="L591" s="236"/>
      <c r="M591" s="237"/>
      <c r="N591" s="238"/>
      <c r="O591" s="238"/>
      <c r="P591" s="238"/>
      <c r="Q591" s="238"/>
      <c r="R591" s="238"/>
      <c r="S591" s="238"/>
      <c r="T591" s="239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40" t="s">
        <v>155</v>
      </c>
      <c r="AU591" s="240" t="s">
        <v>168</v>
      </c>
      <c r="AV591" s="14" t="s">
        <v>151</v>
      </c>
      <c r="AW591" s="14" t="s">
        <v>35</v>
      </c>
      <c r="AX591" s="14" t="s">
        <v>73</v>
      </c>
      <c r="AY591" s="240" t="s">
        <v>143</v>
      </c>
    </row>
    <row r="592" s="15" customFormat="1">
      <c r="A592" s="15"/>
      <c r="B592" s="241"/>
      <c r="C592" s="242"/>
      <c r="D592" s="221" t="s">
        <v>155</v>
      </c>
      <c r="E592" s="243" t="s">
        <v>19</v>
      </c>
      <c r="F592" s="244" t="s">
        <v>159</v>
      </c>
      <c r="G592" s="242"/>
      <c r="H592" s="245">
        <v>33.936</v>
      </c>
      <c r="I592" s="246"/>
      <c r="J592" s="242"/>
      <c r="K592" s="242"/>
      <c r="L592" s="247"/>
      <c r="M592" s="248"/>
      <c r="N592" s="249"/>
      <c r="O592" s="249"/>
      <c r="P592" s="249"/>
      <c r="Q592" s="249"/>
      <c r="R592" s="249"/>
      <c r="S592" s="249"/>
      <c r="T592" s="250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T592" s="251" t="s">
        <v>155</v>
      </c>
      <c r="AU592" s="251" t="s">
        <v>168</v>
      </c>
      <c r="AV592" s="15" t="s">
        <v>150</v>
      </c>
      <c r="AW592" s="15" t="s">
        <v>35</v>
      </c>
      <c r="AX592" s="15" t="s">
        <v>81</v>
      </c>
      <c r="AY592" s="251" t="s">
        <v>143</v>
      </c>
    </row>
    <row r="593" s="2" customFormat="1" ht="33" customHeight="1">
      <c r="A593" s="39"/>
      <c r="B593" s="40"/>
      <c r="C593" s="201" t="s">
        <v>691</v>
      </c>
      <c r="D593" s="201" t="s">
        <v>145</v>
      </c>
      <c r="E593" s="202" t="s">
        <v>692</v>
      </c>
      <c r="F593" s="203" t="s">
        <v>693</v>
      </c>
      <c r="G593" s="204" t="s">
        <v>162</v>
      </c>
      <c r="H593" s="205">
        <v>945.70000000000005</v>
      </c>
      <c r="I593" s="206"/>
      <c r="J593" s="207">
        <f>ROUND(I593*H593,2)</f>
        <v>0</v>
      </c>
      <c r="K593" s="203" t="s">
        <v>149</v>
      </c>
      <c r="L593" s="45"/>
      <c r="M593" s="208" t="s">
        <v>19</v>
      </c>
      <c r="N593" s="209" t="s">
        <v>45</v>
      </c>
      <c r="O593" s="85"/>
      <c r="P593" s="210">
        <f>O593*H593</f>
        <v>0</v>
      </c>
      <c r="Q593" s="210">
        <v>0</v>
      </c>
      <c r="R593" s="210">
        <f>Q593*H593</f>
        <v>0</v>
      </c>
      <c r="S593" s="210">
        <v>0</v>
      </c>
      <c r="T593" s="211">
        <f>S593*H593</f>
        <v>0</v>
      </c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R593" s="212" t="s">
        <v>150</v>
      </c>
      <c r="AT593" s="212" t="s">
        <v>145</v>
      </c>
      <c r="AU593" s="212" t="s">
        <v>168</v>
      </c>
      <c r="AY593" s="18" t="s">
        <v>143</v>
      </c>
      <c r="BE593" s="213">
        <f>IF(N593="základní",J593,0)</f>
        <v>0</v>
      </c>
      <c r="BF593" s="213">
        <f>IF(N593="snížená",J593,0)</f>
        <v>0</v>
      </c>
      <c r="BG593" s="213">
        <f>IF(N593="zákl. přenesená",J593,0)</f>
        <v>0</v>
      </c>
      <c r="BH593" s="213">
        <f>IF(N593="sníž. přenesená",J593,0)</f>
        <v>0</v>
      </c>
      <c r="BI593" s="213">
        <f>IF(N593="nulová",J593,0)</f>
        <v>0</v>
      </c>
      <c r="BJ593" s="18" t="s">
        <v>151</v>
      </c>
      <c r="BK593" s="213">
        <f>ROUND(I593*H593,2)</f>
        <v>0</v>
      </c>
      <c r="BL593" s="18" t="s">
        <v>150</v>
      </c>
      <c r="BM593" s="212" t="s">
        <v>694</v>
      </c>
    </row>
    <row r="594" s="2" customFormat="1">
      <c r="A594" s="39"/>
      <c r="B594" s="40"/>
      <c r="C594" s="41"/>
      <c r="D594" s="214" t="s">
        <v>153</v>
      </c>
      <c r="E594" s="41"/>
      <c r="F594" s="215" t="s">
        <v>695</v>
      </c>
      <c r="G594" s="41"/>
      <c r="H594" s="41"/>
      <c r="I594" s="216"/>
      <c r="J594" s="41"/>
      <c r="K594" s="41"/>
      <c r="L594" s="45"/>
      <c r="M594" s="217"/>
      <c r="N594" s="218"/>
      <c r="O594" s="85"/>
      <c r="P594" s="85"/>
      <c r="Q594" s="85"/>
      <c r="R594" s="85"/>
      <c r="S594" s="85"/>
      <c r="T594" s="86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T594" s="18" t="s">
        <v>153</v>
      </c>
      <c r="AU594" s="18" t="s">
        <v>168</v>
      </c>
    </row>
    <row r="595" s="13" customFormat="1">
      <c r="A595" s="13"/>
      <c r="B595" s="219"/>
      <c r="C595" s="220"/>
      <c r="D595" s="221" t="s">
        <v>155</v>
      </c>
      <c r="E595" s="222" t="s">
        <v>19</v>
      </c>
      <c r="F595" s="223" t="s">
        <v>301</v>
      </c>
      <c r="G595" s="220"/>
      <c r="H595" s="222" t="s">
        <v>19</v>
      </c>
      <c r="I595" s="224"/>
      <c r="J595" s="220"/>
      <c r="K595" s="220"/>
      <c r="L595" s="225"/>
      <c r="M595" s="226"/>
      <c r="N595" s="227"/>
      <c r="O595" s="227"/>
      <c r="P595" s="227"/>
      <c r="Q595" s="227"/>
      <c r="R595" s="227"/>
      <c r="S595" s="227"/>
      <c r="T595" s="228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29" t="s">
        <v>155</v>
      </c>
      <c r="AU595" s="229" t="s">
        <v>168</v>
      </c>
      <c r="AV595" s="13" t="s">
        <v>81</v>
      </c>
      <c r="AW595" s="13" t="s">
        <v>35</v>
      </c>
      <c r="AX595" s="13" t="s">
        <v>73</v>
      </c>
      <c r="AY595" s="229" t="s">
        <v>143</v>
      </c>
    </row>
    <row r="596" s="14" customFormat="1">
      <c r="A596" s="14"/>
      <c r="B596" s="230"/>
      <c r="C596" s="231"/>
      <c r="D596" s="221" t="s">
        <v>155</v>
      </c>
      <c r="E596" s="232" t="s">
        <v>19</v>
      </c>
      <c r="F596" s="233" t="s">
        <v>646</v>
      </c>
      <c r="G596" s="231"/>
      <c r="H596" s="234">
        <v>141.75</v>
      </c>
      <c r="I596" s="235"/>
      <c r="J596" s="231"/>
      <c r="K596" s="231"/>
      <c r="L596" s="236"/>
      <c r="M596" s="237"/>
      <c r="N596" s="238"/>
      <c r="O596" s="238"/>
      <c r="P596" s="238"/>
      <c r="Q596" s="238"/>
      <c r="R596" s="238"/>
      <c r="S596" s="238"/>
      <c r="T596" s="239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40" t="s">
        <v>155</v>
      </c>
      <c r="AU596" s="240" t="s">
        <v>168</v>
      </c>
      <c r="AV596" s="14" t="s">
        <v>151</v>
      </c>
      <c r="AW596" s="14" t="s">
        <v>35</v>
      </c>
      <c r="AX596" s="14" t="s">
        <v>73</v>
      </c>
      <c r="AY596" s="240" t="s">
        <v>143</v>
      </c>
    </row>
    <row r="597" s="14" customFormat="1">
      <c r="A597" s="14"/>
      <c r="B597" s="230"/>
      <c r="C597" s="231"/>
      <c r="D597" s="221" t="s">
        <v>155</v>
      </c>
      <c r="E597" s="232" t="s">
        <v>19</v>
      </c>
      <c r="F597" s="233" t="s">
        <v>647</v>
      </c>
      <c r="G597" s="231"/>
      <c r="H597" s="234">
        <v>23.100000000000001</v>
      </c>
      <c r="I597" s="235"/>
      <c r="J597" s="231"/>
      <c r="K597" s="231"/>
      <c r="L597" s="236"/>
      <c r="M597" s="237"/>
      <c r="N597" s="238"/>
      <c r="O597" s="238"/>
      <c r="P597" s="238"/>
      <c r="Q597" s="238"/>
      <c r="R597" s="238"/>
      <c r="S597" s="238"/>
      <c r="T597" s="239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40" t="s">
        <v>155</v>
      </c>
      <c r="AU597" s="240" t="s">
        <v>168</v>
      </c>
      <c r="AV597" s="14" t="s">
        <v>151</v>
      </c>
      <c r="AW597" s="14" t="s">
        <v>35</v>
      </c>
      <c r="AX597" s="14" t="s">
        <v>73</v>
      </c>
      <c r="AY597" s="240" t="s">
        <v>143</v>
      </c>
    </row>
    <row r="598" s="14" customFormat="1">
      <c r="A598" s="14"/>
      <c r="B598" s="230"/>
      <c r="C598" s="231"/>
      <c r="D598" s="221" t="s">
        <v>155</v>
      </c>
      <c r="E598" s="232" t="s">
        <v>19</v>
      </c>
      <c r="F598" s="233" t="s">
        <v>648</v>
      </c>
      <c r="G598" s="231"/>
      <c r="H598" s="234">
        <v>210</v>
      </c>
      <c r="I598" s="235"/>
      <c r="J598" s="231"/>
      <c r="K598" s="231"/>
      <c r="L598" s="236"/>
      <c r="M598" s="237"/>
      <c r="N598" s="238"/>
      <c r="O598" s="238"/>
      <c r="P598" s="238"/>
      <c r="Q598" s="238"/>
      <c r="R598" s="238"/>
      <c r="S598" s="238"/>
      <c r="T598" s="239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40" t="s">
        <v>155</v>
      </c>
      <c r="AU598" s="240" t="s">
        <v>168</v>
      </c>
      <c r="AV598" s="14" t="s">
        <v>151</v>
      </c>
      <c r="AW598" s="14" t="s">
        <v>35</v>
      </c>
      <c r="AX598" s="14" t="s">
        <v>73</v>
      </c>
      <c r="AY598" s="240" t="s">
        <v>143</v>
      </c>
    </row>
    <row r="599" s="14" customFormat="1">
      <c r="A599" s="14"/>
      <c r="B599" s="230"/>
      <c r="C599" s="231"/>
      <c r="D599" s="221" t="s">
        <v>155</v>
      </c>
      <c r="E599" s="232" t="s">
        <v>19</v>
      </c>
      <c r="F599" s="233" t="s">
        <v>649</v>
      </c>
      <c r="G599" s="231"/>
      <c r="H599" s="234">
        <v>234.90000000000001</v>
      </c>
      <c r="I599" s="235"/>
      <c r="J599" s="231"/>
      <c r="K599" s="231"/>
      <c r="L599" s="236"/>
      <c r="M599" s="237"/>
      <c r="N599" s="238"/>
      <c r="O599" s="238"/>
      <c r="P599" s="238"/>
      <c r="Q599" s="238"/>
      <c r="R599" s="238"/>
      <c r="S599" s="238"/>
      <c r="T599" s="239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40" t="s">
        <v>155</v>
      </c>
      <c r="AU599" s="240" t="s">
        <v>168</v>
      </c>
      <c r="AV599" s="14" t="s">
        <v>151</v>
      </c>
      <c r="AW599" s="14" t="s">
        <v>35</v>
      </c>
      <c r="AX599" s="14" t="s">
        <v>73</v>
      </c>
      <c r="AY599" s="240" t="s">
        <v>143</v>
      </c>
    </row>
    <row r="600" s="14" customFormat="1">
      <c r="A600" s="14"/>
      <c r="B600" s="230"/>
      <c r="C600" s="231"/>
      <c r="D600" s="221" t="s">
        <v>155</v>
      </c>
      <c r="E600" s="232" t="s">
        <v>19</v>
      </c>
      <c r="F600" s="233" t="s">
        <v>650</v>
      </c>
      <c r="G600" s="231"/>
      <c r="H600" s="234">
        <v>17.850000000000001</v>
      </c>
      <c r="I600" s="235"/>
      <c r="J600" s="231"/>
      <c r="K600" s="231"/>
      <c r="L600" s="236"/>
      <c r="M600" s="237"/>
      <c r="N600" s="238"/>
      <c r="O600" s="238"/>
      <c r="P600" s="238"/>
      <c r="Q600" s="238"/>
      <c r="R600" s="238"/>
      <c r="S600" s="238"/>
      <c r="T600" s="239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40" t="s">
        <v>155</v>
      </c>
      <c r="AU600" s="240" t="s">
        <v>168</v>
      </c>
      <c r="AV600" s="14" t="s">
        <v>151</v>
      </c>
      <c r="AW600" s="14" t="s">
        <v>35</v>
      </c>
      <c r="AX600" s="14" t="s">
        <v>73</v>
      </c>
      <c r="AY600" s="240" t="s">
        <v>143</v>
      </c>
    </row>
    <row r="601" s="14" customFormat="1">
      <c r="A601" s="14"/>
      <c r="B601" s="230"/>
      <c r="C601" s="231"/>
      <c r="D601" s="221" t="s">
        <v>155</v>
      </c>
      <c r="E601" s="232" t="s">
        <v>19</v>
      </c>
      <c r="F601" s="233" t="s">
        <v>651</v>
      </c>
      <c r="G601" s="231"/>
      <c r="H601" s="234">
        <v>88.200000000000003</v>
      </c>
      <c r="I601" s="235"/>
      <c r="J601" s="231"/>
      <c r="K601" s="231"/>
      <c r="L601" s="236"/>
      <c r="M601" s="237"/>
      <c r="N601" s="238"/>
      <c r="O601" s="238"/>
      <c r="P601" s="238"/>
      <c r="Q601" s="238"/>
      <c r="R601" s="238"/>
      <c r="S601" s="238"/>
      <c r="T601" s="239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40" t="s">
        <v>155</v>
      </c>
      <c r="AU601" s="240" t="s">
        <v>168</v>
      </c>
      <c r="AV601" s="14" t="s">
        <v>151</v>
      </c>
      <c r="AW601" s="14" t="s">
        <v>35</v>
      </c>
      <c r="AX601" s="14" t="s">
        <v>73</v>
      </c>
      <c r="AY601" s="240" t="s">
        <v>143</v>
      </c>
    </row>
    <row r="602" s="14" customFormat="1">
      <c r="A602" s="14"/>
      <c r="B602" s="230"/>
      <c r="C602" s="231"/>
      <c r="D602" s="221" t="s">
        <v>155</v>
      </c>
      <c r="E602" s="232" t="s">
        <v>19</v>
      </c>
      <c r="F602" s="233" t="s">
        <v>696</v>
      </c>
      <c r="G602" s="231"/>
      <c r="H602" s="234">
        <v>19.350000000000001</v>
      </c>
      <c r="I602" s="235"/>
      <c r="J602" s="231"/>
      <c r="K602" s="231"/>
      <c r="L602" s="236"/>
      <c r="M602" s="237"/>
      <c r="N602" s="238"/>
      <c r="O602" s="238"/>
      <c r="P602" s="238"/>
      <c r="Q602" s="238"/>
      <c r="R602" s="238"/>
      <c r="S602" s="238"/>
      <c r="T602" s="239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40" t="s">
        <v>155</v>
      </c>
      <c r="AU602" s="240" t="s">
        <v>168</v>
      </c>
      <c r="AV602" s="14" t="s">
        <v>151</v>
      </c>
      <c r="AW602" s="14" t="s">
        <v>35</v>
      </c>
      <c r="AX602" s="14" t="s">
        <v>73</v>
      </c>
      <c r="AY602" s="240" t="s">
        <v>143</v>
      </c>
    </row>
    <row r="603" s="13" customFormat="1">
      <c r="A603" s="13"/>
      <c r="B603" s="219"/>
      <c r="C603" s="220"/>
      <c r="D603" s="221" t="s">
        <v>155</v>
      </c>
      <c r="E603" s="222" t="s">
        <v>19</v>
      </c>
      <c r="F603" s="223" t="s">
        <v>306</v>
      </c>
      <c r="G603" s="220"/>
      <c r="H603" s="222" t="s">
        <v>19</v>
      </c>
      <c r="I603" s="224"/>
      <c r="J603" s="220"/>
      <c r="K603" s="220"/>
      <c r="L603" s="225"/>
      <c r="M603" s="226"/>
      <c r="N603" s="227"/>
      <c r="O603" s="227"/>
      <c r="P603" s="227"/>
      <c r="Q603" s="227"/>
      <c r="R603" s="227"/>
      <c r="S603" s="227"/>
      <c r="T603" s="228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29" t="s">
        <v>155</v>
      </c>
      <c r="AU603" s="229" t="s">
        <v>168</v>
      </c>
      <c r="AV603" s="13" t="s">
        <v>81</v>
      </c>
      <c r="AW603" s="13" t="s">
        <v>35</v>
      </c>
      <c r="AX603" s="13" t="s">
        <v>73</v>
      </c>
      <c r="AY603" s="229" t="s">
        <v>143</v>
      </c>
    </row>
    <row r="604" s="14" customFormat="1">
      <c r="A604" s="14"/>
      <c r="B604" s="230"/>
      <c r="C604" s="231"/>
      <c r="D604" s="221" t="s">
        <v>155</v>
      </c>
      <c r="E604" s="232" t="s">
        <v>19</v>
      </c>
      <c r="F604" s="233" t="s">
        <v>652</v>
      </c>
      <c r="G604" s="231"/>
      <c r="H604" s="234">
        <v>131.09999999999999</v>
      </c>
      <c r="I604" s="235"/>
      <c r="J604" s="231"/>
      <c r="K604" s="231"/>
      <c r="L604" s="236"/>
      <c r="M604" s="237"/>
      <c r="N604" s="238"/>
      <c r="O604" s="238"/>
      <c r="P604" s="238"/>
      <c r="Q604" s="238"/>
      <c r="R604" s="238"/>
      <c r="S604" s="238"/>
      <c r="T604" s="239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40" t="s">
        <v>155</v>
      </c>
      <c r="AU604" s="240" t="s">
        <v>168</v>
      </c>
      <c r="AV604" s="14" t="s">
        <v>151</v>
      </c>
      <c r="AW604" s="14" t="s">
        <v>35</v>
      </c>
      <c r="AX604" s="14" t="s">
        <v>73</v>
      </c>
      <c r="AY604" s="240" t="s">
        <v>143</v>
      </c>
    </row>
    <row r="605" s="13" customFormat="1">
      <c r="A605" s="13"/>
      <c r="B605" s="219"/>
      <c r="C605" s="220"/>
      <c r="D605" s="221" t="s">
        <v>155</v>
      </c>
      <c r="E605" s="222" t="s">
        <v>19</v>
      </c>
      <c r="F605" s="223" t="s">
        <v>308</v>
      </c>
      <c r="G605" s="220"/>
      <c r="H605" s="222" t="s">
        <v>19</v>
      </c>
      <c r="I605" s="224"/>
      <c r="J605" s="220"/>
      <c r="K605" s="220"/>
      <c r="L605" s="225"/>
      <c r="M605" s="226"/>
      <c r="N605" s="227"/>
      <c r="O605" s="227"/>
      <c r="P605" s="227"/>
      <c r="Q605" s="227"/>
      <c r="R605" s="227"/>
      <c r="S605" s="227"/>
      <c r="T605" s="228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29" t="s">
        <v>155</v>
      </c>
      <c r="AU605" s="229" t="s">
        <v>168</v>
      </c>
      <c r="AV605" s="13" t="s">
        <v>81</v>
      </c>
      <c r="AW605" s="13" t="s">
        <v>35</v>
      </c>
      <c r="AX605" s="13" t="s">
        <v>73</v>
      </c>
      <c r="AY605" s="229" t="s">
        <v>143</v>
      </c>
    </row>
    <row r="606" s="14" customFormat="1">
      <c r="A606" s="14"/>
      <c r="B606" s="230"/>
      <c r="C606" s="231"/>
      <c r="D606" s="221" t="s">
        <v>155</v>
      </c>
      <c r="E606" s="232" t="s">
        <v>19</v>
      </c>
      <c r="F606" s="233" t="s">
        <v>653</v>
      </c>
      <c r="G606" s="231"/>
      <c r="H606" s="234">
        <v>41.299999999999997</v>
      </c>
      <c r="I606" s="235"/>
      <c r="J606" s="231"/>
      <c r="K606" s="231"/>
      <c r="L606" s="236"/>
      <c r="M606" s="237"/>
      <c r="N606" s="238"/>
      <c r="O606" s="238"/>
      <c r="P606" s="238"/>
      <c r="Q606" s="238"/>
      <c r="R606" s="238"/>
      <c r="S606" s="238"/>
      <c r="T606" s="239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40" t="s">
        <v>155</v>
      </c>
      <c r="AU606" s="240" t="s">
        <v>168</v>
      </c>
      <c r="AV606" s="14" t="s">
        <v>151</v>
      </c>
      <c r="AW606" s="14" t="s">
        <v>35</v>
      </c>
      <c r="AX606" s="14" t="s">
        <v>73</v>
      </c>
      <c r="AY606" s="240" t="s">
        <v>143</v>
      </c>
    </row>
    <row r="607" s="14" customFormat="1">
      <c r="A607" s="14"/>
      <c r="B607" s="230"/>
      <c r="C607" s="231"/>
      <c r="D607" s="221" t="s">
        <v>155</v>
      </c>
      <c r="E607" s="232" t="s">
        <v>19</v>
      </c>
      <c r="F607" s="233" t="s">
        <v>654</v>
      </c>
      <c r="G607" s="231"/>
      <c r="H607" s="234">
        <v>38.149999999999999</v>
      </c>
      <c r="I607" s="235"/>
      <c r="J607" s="231"/>
      <c r="K607" s="231"/>
      <c r="L607" s="236"/>
      <c r="M607" s="237"/>
      <c r="N607" s="238"/>
      <c r="O607" s="238"/>
      <c r="P607" s="238"/>
      <c r="Q607" s="238"/>
      <c r="R607" s="238"/>
      <c r="S607" s="238"/>
      <c r="T607" s="239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40" t="s">
        <v>155</v>
      </c>
      <c r="AU607" s="240" t="s">
        <v>168</v>
      </c>
      <c r="AV607" s="14" t="s">
        <v>151</v>
      </c>
      <c r="AW607" s="14" t="s">
        <v>35</v>
      </c>
      <c r="AX607" s="14" t="s">
        <v>73</v>
      </c>
      <c r="AY607" s="240" t="s">
        <v>143</v>
      </c>
    </row>
    <row r="608" s="15" customFormat="1">
      <c r="A608" s="15"/>
      <c r="B608" s="241"/>
      <c r="C608" s="242"/>
      <c r="D608" s="221" t="s">
        <v>155</v>
      </c>
      <c r="E608" s="243" t="s">
        <v>19</v>
      </c>
      <c r="F608" s="244" t="s">
        <v>159</v>
      </c>
      <c r="G608" s="242"/>
      <c r="H608" s="245">
        <v>945.70000000000005</v>
      </c>
      <c r="I608" s="246"/>
      <c r="J608" s="242"/>
      <c r="K608" s="242"/>
      <c r="L608" s="247"/>
      <c r="M608" s="248"/>
      <c r="N608" s="249"/>
      <c r="O608" s="249"/>
      <c r="P608" s="249"/>
      <c r="Q608" s="249"/>
      <c r="R608" s="249"/>
      <c r="S608" s="249"/>
      <c r="T608" s="250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T608" s="251" t="s">
        <v>155</v>
      </c>
      <c r="AU608" s="251" t="s">
        <v>168</v>
      </c>
      <c r="AV608" s="15" t="s">
        <v>150</v>
      </c>
      <c r="AW608" s="15" t="s">
        <v>35</v>
      </c>
      <c r="AX608" s="15" t="s">
        <v>81</v>
      </c>
      <c r="AY608" s="251" t="s">
        <v>143</v>
      </c>
    </row>
    <row r="609" s="2" customFormat="1" ht="16.5" customHeight="1">
      <c r="A609" s="39"/>
      <c r="B609" s="40"/>
      <c r="C609" s="253" t="s">
        <v>697</v>
      </c>
      <c r="D609" s="253" t="s">
        <v>209</v>
      </c>
      <c r="E609" s="254" t="s">
        <v>698</v>
      </c>
      <c r="F609" s="255" t="s">
        <v>699</v>
      </c>
      <c r="G609" s="256" t="s">
        <v>162</v>
      </c>
      <c r="H609" s="257">
        <v>992.98500000000001</v>
      </c>
      <c r="I609" s="258"/>
      <c r="J609" s="259">
        <f>ROUND(I609*H609,2)</f>
        <v>0</v>
      </c>
      <c r="K609" s="255" t="s">
        <v>149</v>
      </c>
      <c r="L609" s="260"/>
      <c r="M609" s="261" t="s">
        <v>19</v>
      </c>
      <c r="N609" s="262" t="s">
        <v>45</v>
      </c>
      <c r="O609" s="85"/>
      <c r="P609" s="210">
        <f>O609*H609</f>
        <v>0</v>
      </c>
      <c r="Q609" s="210">
        <v>4.0000000000000003E-05</v>
      </c>
      <c r="R609" s="210">
        <f>Q609*H609</f>
        <v>0.039719400000000002</v>
      </c>
      <c r="S609" s="210">
        <v>0</v>
      </c>
      <c r="T609" s="211">
        <f>S609*H609</f>
        <v>0</v>
      </c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R609" s="212" t="s">
        <v>201</v>
      </c>
      <c r="AT609" s="212" t="s">
        <v>209</v>
      </c>
      <c r="AU609" s="212" t="s">
        <v>168</v>
      </c>
      <c r="AY609" s="18" t="s">
        <v>143</v>
      </c>
      <c r="BE609" s="213">
        <f>IF(N609="základní",J609,0)</f>
        <v>0</v>
      </c>
      <c r="BF609" s="213">
        <f>IF(N609="snížená",J609,0)</f>
        <v>0</v>
      </c>
      <c r="BG609" s="213">
        <f>IF(N609="zákl. přenesená",J609,0)</f>
        <v>0</v>
      </c>
      <c r="BH609" s="213">
        <f>IF(N609="sníž. přenesená",J609,0)</f>
        <v>0</v>
      </c>
      <c r="BI609" s="213">
        <f>IF(N609="nulová",J609,0)</f>
        <v>0</v>
      </c>
      <c r="BJ609" s="18" t="s">
        <v>151</v>
      </c>
      <c r="BK609" s="213">
        <f>ROUND(I609*H609,2)</f>
        <v>0</v>
      </c>
      <c r="BL609" s="18" t="s">
        <v>150</v>
      </c>
      <c r="BM609" s="212" t="s">
        <v>700</v>
      </c>
    </row>
    <row r="610" s="14" customFormat="1">
      <c r="A610" s="14"/>
      <c r="B610" s="230"/>
      <c r="C610" s="231"/>
      <c r="D610" s="221" t="s">
        <v>155</v>
      </c>
      <c r="E610" s="231"/>
      <c r="F610" s="233" t="s">
        <v>701</v>
      </c>
      <c r="G610" s="231"/>
      <c r="H610" s="234">
        <v>992.98500000000001</v>
      </c>
      <c r="I610" s="235"/>
      <c r="J610" s="231"/>
      <c r="K610" s="231"/>
      <c r="L610" s="236"/>
      <c r="M610" s="237"/>
      <c r="N610" s="238"/>
      <c r="O610" s="238"/>
      <c r="P610" s="238"/>
      <c r="Q610" s="238"/>
      <c r="R610" s="238"/>
      <c r="S610" s="238"/>
      <c r="T610" s="239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40" t="s">
        <v>155</v>
      </c>
      <c r="AU610" s="240" t="s">
        <v>168</v>
      </c>
      <c r="AV610" s="14" t="s">
        <v>151</v>
      </c>
      <c r="AW610" s="14" t="s">
        <v>4</v>
      </c>
      <c r="AX610" s="14" t="s">
        <v>81</v>
      </c>
      <c r="AY610" s="240" t="s">
        <v>143</v>
      </c>
    </row>
    <row r="611" s="2" customFormat="1" ht="16.5" customHeight="1">
      <c r="A611" s="39"/>
      <c r="B611" s="40"/>
      <c r="C611" s="201" t="s">
        <v>702</v>
      </c>
      <c r="D611" s="201" t="s">
        <v>145</v>
      </c>
      <c r="E611" s="202" t="s">
        <v>518</v>
      </c>
      <c r="F611" s="203" t="s">
        <v>519</v>
      </c>
      <c r="G611" s="204" t="s">
        <v>162</v>
      </c>
      <c r="H611" s="205">
        <v>133.12000000000001</v>
      </c>
      <c r="I611" s="206"/>
      <c r="J611" s="207">
        <f>ROUND(I611*H611,2)</f>
        <v>0</v>
      </c>
      <c r="K611" s="203" t="s">
        <v>149</v>
      </c>
      <c r="L611" s="45"/>
      <c r="M611" s="208" t="s">
        <v>19</v>
      </c>
      <c r="N611" s="209" t="s">
        <v>45</v>
      </c>
      <c r="O611" s="85"/>
      <c r="P611" s="210">
        <f>O611*H611</f>
        <v>0</v>
      </c>
      <c r="Q611" s="210">
        <v>0</v>
      </c>
      <c r="R611" s="210">
        <f>Q611*H611</f>
        <v>0</v>
      </c>
      <c r="S611" s="210">
        <v>0</v>
      </c>
      <c r="T611" s="211">
        <f>S611*H611</f>
        <v>0</v>
      </c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R611" s="212" t="s">
        <v>150</v>
      </c>
      <c r="AT611" s="212" t="s">
        <v>145</v>
      </c>
      <c r="AU611" s="212" t="s">
        <v>168</v>
      </c>
      <c r="AY611" s="18" t="s">
        <v>143</v>
      </c>
      <c r="BE611" s="213">
        <f>IF(N611="základní",J611,0)</f>
        <v>0</v>
      </c>
      <c r="BF611" s="213">
        <f>IF(N611="snížená",J611,0)</f>
        <v>0</v>
      </c>
      <c r="BG611" s="213">
        <f>IF(N611="zákl. přenesená",J611,0)</f>
        <v>0</v>
      </c>
      <c r="BH611" s="213">
        <f>IF(N611="sníž. přenesená",J611,0)</f>
        <v>0</v>
      </c>
      <c r="BI611" s="213">
        <f>IF(N611="nulová",J611,0)</f>
        <v>0</v>
      </c>
      <c r="BJ611" s="18" t="s">
        <v>151</v>
      </c>
      <c r="BK611" s="213">
        <f>ROUND(I611*H611,2)</f>
        <v>0</v>
      </c>
      <c r="BL611" s="18" t="s">
        <v>150</v>
      </c>
      <c r="BM611" s="212" t="s">
        <v>703</v>
      </c>
    </row>
    <row r="612" s="2" customFormat="1">
      <c r="A612" s="39"/>
      <c r="B612" s="40"/>
      <c r="C612" s="41"/>
      <c r="D612" s="214" t="s">
        <v>153</v>
      </c>
      <c r="E612" s="41"/>
      <c r="F612" s="215" t="s">
        <v>521</v>
      </c>
      <c r="G612" s="41"/>
      <c r="H612" s="41"/>
      <c r="I612" s="216"/>
      <c r="J612" s="41"/>
      <c r="K612" s="41"/>
      <c r="L612" s="45"/>
      <c r="M612" s="217"/>
      <c r="N612" s="218"/>
      <c r="O612" s="85"/>
      <c r="P612" s="85"/>
      <c r="Q612" s="85"/>
      <c r="R612" s="85"/>
      <c r="S612" s="85"/>
      <c r="T612" s="86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T612" s="18" t="s">
        <v>153</v>
      </c>
      <c r="AU612" s="18" t="s">
        <v>168</v>
      </c>
    </row>
    <row r="613" s="13" customFormat="1">
      <c r="A613" s="13"/>
      <c r="B613" s="219"/>
      <c r="C613" s="220"/>
      <c r="D613" s="221" t="s">
        <v>155</v>
      </c>
      <c r="E613" s="222" t="s">
        <v>19</v>
      </c>
      <c r="F613" s="223" t="s">
        <v>550</v>
      </c>
      <c r="G613" s="220"/>
      <c r="H613" s="222" t="s">
        <v>19</v>
      </c>
      <c r="I613" s="224"/>
      <c r="J613" s="220"/>
      <c r="K613" s="220"/>
      <c r="L613" s="225"/>
      <c r="M613" s="226"/>
      <c r="N613" s="227"/>
      <c r="O613" s="227"/>
      <c r="P613" s="227"/>
      <c r="Q613" s="227"/>
      <c r="R613" s="227"/>
      <c r="S613" s="227"/>
      <c r="T613" s="228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29" t="s">
        <v>155</v>
      </c>
      <c r="AU613" s="229" t="s">
        <v>168</v>
      </c>
      <c r="AV613" s="13" t="s">
        <v>81</v>
      </c>
      <c r="AW613" s="13" t="s">
        <v>35</v>
      </c>
      <c r="AX613" s="13" t="s">
        <v>73</v>
      </c>
      <c r="AY613" s="229" t="s">
        <v>143</v>
      </c>
    </row>
    <row r="614" s="14" customFormat="1">
      <c r="A614" s="14"/>
      <c r="B614" s="230"/>
      <c r="C614" s="231"/>
      <c r="D614" s="221" t="s">
        <v>155</v>
      </c>
      <c r="E614" s="232" t="s">
        <v>19</v>
      </c>
      <c r="F614" s="233" t="s">
        <v>704</v>
      </c>
      <c r="G614" s="231"/>
      <c r="H614" s="234">
        <v>133.12000000000001</v>
      </c>
      <c r="I614" s="235"/>
      <c r="J614" s="231"/>
      <c r="K614" s="231"/>
      <c r="L614" s="236"/>
      <c r="M614" s="237"/>
      <c r="N614" s="238"/>
      <c r="O614" s="238"/>
      <c r="P614" s="238"/>
      <c r="Q614" s="238"/>
      <c r="R614" s="238"/>
      <c r="S614" s="238"/>
      <c r="T614" s="239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40" t="s">
        <v>155</v>
      </c>
      <c r="AU614" s="240" t="s">
        <v>168</v>
      </c>
      <c r="AV614" s="14" t="s">
        <v>151</v>
      </c>
      <c r="AW614" s="14" t="s">
        <v>35</v>
      </c>
      <c r="AX614" s="14" t="s">
        <v>81</v>
      </c>
      <c r="AY614" s="240" t="s">
        <v>143</v>
      </c>
    </row>
    <row r="615" s="2" customFormat="1" ht="16.5" customHeight="1">
      <c r="A615" s="39"/>
      <c r="B615" s="40"/>
      <c r="C615" s="253" t="s">
        <v>705</v>
      </c>
      <c r="D615" s="253" t="s">
        <v>209</v>
      </c>
      <c r="E615" s="254" t="s">
        <v>554</v>
      </c>
      <c r="F615" s="255" t="s">
        <v>555</v>
      </c>
      <c r="G615" s="256" t="s">
        <v>162</v>
      </c>
      <c r="H615" s="257">
        <v>139.77600000000001</v>
      </c>
      <c r="I615" s="258"/>
      <c r="J615" s="259">
        <f>ROUND(I615*H615,2)</f>
        <v>0</v>
      </c>
      <c r="K615" s="255" t="s">
        <v>19</v>
      </c>
      <c r="L615" s="260"/>
      <c r="M615" s="261" t="s">
        <v>19</v>
      </c>
      <c r="N615" s="262" t="s">
        <v>45</v>
      </c>
      <c r="O615" s="85"/>
      <c r="P615" s="210">
        <f>O615*H615</f>
        <v>0</v>
      </c>
      <c r="Q615" s="210">
        <v>0.00029999999999999997</v>
      </c>
      <c r="R615" s="210">
        <f>Q615*H615</f>
        <v>0.041932799999999999</v>
      </c>
      <c r="S615" s="210">
        <v>0</v>
      </c>
      <c r="T615" s="211">
        <f>S615*H615</f>
        <v>0</v>
      </c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R615" s="212" t="s">
        <v>201</v>
      </c>
      <c r="AT615" s="212" t="s">
        <v>209</v>
      </c>
      <c r="AU615" s="212" t="s">
        <v>168</v>
      </c>
      <c r="AY615" s="18" t="s">
        <v>143</v>
      </c>
      <c r="BE615" s="213">
        <f>IF(N615="základní",J615,0)</f>
        <v>0</v>
      </c>
      <c r="BF615" s="213">
        <f>IF(N615="snížená",J615,0)</f>
        <v>0</v>
      </c>
      <c r="BG615" s="213">
        <f>IF(N615="zákl. přenesená",J615,0)</f>
        <v>0</v>
      </c>
      <c r="BH615" s="213">
        <f>IF(N615="sníž. přenesená",J615,0)</f>
        <v>0</v>
      </c>
      <c r="BI615" s="213">
        <f>IF(N615="nulová",J615,0)</f>
        <v>0</v>
      </c>
      <c r="BJ615" s="18" t="s">
        <v>151</v>
      </c>
      <c r="BK615" s="213">
        <f>ROUND(I615*H615,2)</f>
        <v>0</v>
      </c>
      <c r="BL615" s="18" t="s">
        <v>150</v>
      </c>
      <c r="BM615" s="212" t="s">
        <v>706</v>
      </c>
    </row>
    <row r="616" s="14" customFormat="1">
      <c r="A616" s="14"/>
      <c r="B616" s="230"/>
      <c r="C616" s="231"/>
      <c r="D616" s="221" t="s">
        <v>155</v>
      </c>
      <c r="E616" s="231"/>
      <c r="F616" s="233" t="s">
        <v>707</v>
      </c>
      <c r="G616" s="231"/>
      <c r="H616" s="234">
        <v>139.77600000000001</v>
      </c>
      <c r="I616" s="235"/>
      <c r="J616" s="231"/>
      <c r="K616" s="231"/>
      <c r="L616" s="236"/>
      <c r="M616" s="237"/>
      <c r="N616" s="238"/>
      <c r="O616" s="238"/>
      <c r="P616" s="238"/>
      <c r="Q616" s="238"/>
      <c r="R616" s="238"/>
      <c r="S616" s="238"/>
      <c r="T616" s="239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40" t="s">
        <v>155</v>
      </c>
      <c r="AU616" s="240" t="s">
        <v>168</v>
      </c>
      <c r="AV616" s="14" t="s">
        <v>151</v>
      </c>
      <c r="AW616" s="14" t="s">
        <v>4</v>
      </c>
      <c r="AX616" s="14" t="s">
        <v>81</v>
      </c>
      <c r="AY616" s="240" t="s">
        <v>143</v>
      </c>
    </row>
    <row r="617" s="2" customFormat="1" ht="16.5" customHeight="1">
      <c r="A617" s="39"/>
      <c r="B617" s="40"/>
      <c r="C617" s="201" t="s">
        <v>708</v>
      </c>
      <c r="D617" s="201" t="s">
        <v>145</v>
      </c>
      <c r="E617" s="202" t="s">
        <v>566</v>
      </c>
      <c r="F617" s="203" t="s">
        <v>567</v>
      </c>
      <c r="G617" s="204" t="s">
        <v>148</v>
      </c>
      <c r="H617" s="205">
        <v>155.65700000000001</v>
      </c>
      <c r="I617" s="206"/>
      <c r="J617" s="207">
        <f>ROUND(I617*H617,2)</f>
        <v>0</v>
      </c>
      <c r="K617" s="203" t="s">
        <v>149</v>
      </c>
      <c r="L617" s="45"/>
      <c r="M617" s="208" t="s">
        <v>19</v>
      </c>
      <c r="N617" s="209" t="s">
        <v>45</v>
      </c>
      <c r="O617" s="85"/>
      <c r="P617" s="210">
        <f>O617*H617</f>
        <v>0</v>
      </c>
      <c r="Q617" s="210">
        <v>0.00025999999999999998</v>
      </c>
      <c r="R617" s="210">
        <f>Q617*H617</f>
        <v>0.040470819999999998</v>
      </c>
      <c r="S617" s="210">
        <v>0</v>
      </c>
      <c r="T617" s="211">
        <f>S617*H617</f>
        <v>0</v>
      </c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R617" s="212" t="s">
        <v>150</v>
      </c>
      <c r="AT617" s="212" t="s">
        <v>145</v>
      </c>
      <c r="AU617" s="212" t="s">
        <v>168</v>
      </c>
      <c r="AY617" s="18" t="s">
        <v>143</v>
      </c>
      <c r="BE617" s="213">
        <f>IF(N617="základní",J617,0)</f>
        <v>0</v>
      </c>
      <c r="BF617" s="213">
        <f>IF(N617="snížená",J617,0)</f>
        <v>0</v>
      </c>
      <c r="BG617" s="213">
        <f>IF(N617="zákl. přenesená",J617,0)</f>
        <v>0</v>
      </c>
      <c r="BH617" s="213">
        <f>IF(N617="sníž. přenesená",J617,0)</f>
        <v>0</v>
      </c>
      <c r="BI617" s="213">
        <f>IF(N617="nulová",J617,0)</f>
        <v>0</v>
      </c>
      <c r="BJ617" s="18" t="s">
        <v>151</v>
      </c>
      <c r="BK617" s="213">
        <f>ROUND(I617*H617,2)</f>
        <v>0</v>
      </c>
      <c r="BL617" s="18" t="s">
        <v>150</v>
      </c>
      <c r="BM617" s="212" t="s">
        <v>709</v>
      </c>
    </row>
    <row r="618" s="2" customFormat="1">
      <c r="A618" s="39"/>
      <c r="B618" s="40"/>
      <c r="C618" s="41"/>
      <c r="D618" s="214" t="s">
        <v>153</v>
      </c>
      <c r="E618" s="41"/>
      <c r="F618" s="215" t="s">
        <v>569</v>
      </c>
      <c r="G618" s="41"/>
      <c r="H618" s="41"/>
      <c r="I618" s="216"/>
      <c r="J618" s="41"/>
      <c r="K618" s="41"/>
      <c r="L618" s="45"/>
      <c r="M618" s="217"/>
      <c r="N618" s="218"/>
      <c r="O618" s="85"/>
      <c r="P618" s="85"/>
      <c r="Q618" s="85"/>
      <c r="R618" s="85"/>
      <c r="S618" s="85"/>
      <c r="T618" s="86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T618" s="18" t="s">
        <v>153</v>
      </c>
      <c r="AU618" s="18" t="s">
        <v>168</v>
      </c>
    </row>
    <row r="619" s="13" customFormat="1">
      <c r="A619" s="13"/>
      <c r="B619" s="219"/>
      <c r="C619" s="220"/>
      <c r="D619" s="221" t="s">
        <v>155</v>
      </c>
      <c r="E619" s="222" t="s">
        <v>19</v>
      </c>
      <c r="F619" s="223" t="s">
        <v>710</v>
      </c>
      <c r="G619" s="220"/>
      <c r="H619" s="222" t="s">
        <v>19</v>
      </c>
      <c r="I619" s="224"/>
      <c r="J619" s="220"/>
      <c r="K619" s="220"/>
      <c r="L619" s="225"/>
      <c r="M619" s="226"/>
      <c r="N619" s="227"/>
      <c r="O619" s="227"/>
      <c r="P619" s="227"/>
      <c r="Q619" s="227"/>
      <c r="R619" s="227"/>
      <c r="S619" s="227"/>
      <c r="T619" s="228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29" t="s">
        <v>155</v>
      </c>
      <c r="AU619" s="229" t="s">
        <v>168</v>
      </c>
      <c r="AV619" s="13" t="s">
        <v>81</v>
      </c>
      <c r="AW619" s="13" t="s">
        <v>35</v>
      </c>
      <c r="AX619" s="13" t="s">
        <v>73</v>
      </c>
      <c r="AY619" s="229" t="s">
        <v>143</v>
      </c>
    </row>
    <row r="620" s="14" customFormat="1">
      <c r="A620" s="14"/>
      <c r="B620" s="230"/>
      <c r="C620" s="231"/>
      <c r="D620" s="221" t="s">
        <v>155</v>
      </c>
      <c r="E620" s="232" t="s">
        <v>19</v>
      </c>
      <c r="F620" s="233" t="s">
        <v>711</v>
      </c>
      <c r="G620" s="231"/>
      <c r="H620" s="234">
        <v>38.156999999999996</v>
      </c>
      <c r="I620" s="235"/>
      <c r="J620" s="231"/>
      <c r="K620" s="231"/>
      <c r="L620" s="236"/>
      <c r="M620" s="237"/>
      <c r="N620" s="238"/>
      <c r="O620" s="238"/>
      <c r="P620" s="238"/>
      <c r="Q620" s="238"/>
      <c r="R620" s="238"/>
      <c r="S620" s="238"/>
      <c r="T620" s="239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40" t="s">
        <v>155</v>
      </c>
      <c r="AU620" s="240" t="s">
        <v>168</v>
      </c>
      <c r="AV620" s="14" t="s">
        <v>151</v>
      </c>
      <c r="AW620" s="14" t="s">
        <v>35</v>
      </c>
      <c r="AX620" s="14" t="s">
        <v>73</v>
      </c>
      <c r="AY620" s="240" t="s">
        <v>143</v>
      </c>
    </row>
    <row r="621" s="14" customFormat="1">
      <c r="A621" s="14"/>
      <c r="B621" s="230"/>
      <c r="C621" s="231"/>
      <c r="D621" s="221" t="s">
        <v>155</v>
      </c>
      <c r="E621" s="232" t="s">
        <v>19</v>
      </c>
      <c r="F621" s="233" t="s">
        <v>712</v>
      </c>
      <c r="G621" s="231"/>
      <c r="H621" s="234">
        <v>8.4640000000000004</v>
      </c>
      <c r="I621" s="235"/>
      <c r="J621" s="231"/>
      <c r="K621" s="231"/>
      <c r="L621" s="236"/>
      <c r="M621" s="237"/>
      <c r="N621" s="238"/>
      <c r="O621" s="238"/>
      <c r="P621" s="238"/>
      <c r="Q621" s="238"/>
      <c r="R621" s="238"/>
      <c r="S621" s="238"/>
      <c r="T621" s="239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40" t="s">
        <v>155</v>
      </c>
      <c r="AU621" s="240" t="s">
        <v>168</v>
      </c>
      <c r="AV621" s="14" t="s">
        <v>151</v>
      </c>
      <c r="AW621" s="14" t="s">
        <v>35</v>
      </c>
      <c r="AX621" s="14" t="s">
        <v>73</v>
      </c>
      <c r="AY621" s="240" t="s">
        <v>143</v>
      </c>
    </row>
    <row r="622" s="13" customFormat="1">
      <c r="A622" s="13"/>
      <c r="B622" s="219"/>
      <c r="C622" s="220"/>
      <c r="D622" s="221" t="s">
        <v>155</v>
      </c>
      <c r="E622" s="222" t="s">
        <v>19</v>
      </c>
      <c r="F622" s="223" t="s">
        <v>713</v>
      </c>
      <c r="G622" s="220"/>
      <c r="H622" s="222" t="s">
        <v>19</v>
      </c>
      <c r="I622" s="224"/>
      <c r="J622" s="220"/>
      <c r="K622" s="220"/>
      <c r="L622" s="225"/>
      <c r="M622" s="226"/>
      <c r="N622" s="227"/>
      <c r="O622" s="227"/>
      <c r="P622" s="227"/>
      <c r="Q622" s="227"/>
      <c r="R622" s="227"/>
      <c r="S622" s="227"/>
      <c r="T622" s="228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29" t="s">
        <v>155</v>
      </c>
      <c r="AU622" s="229" t="s">
        <v>168</v>
      </c>
      <c r="AV622" s="13" t="s">
        <v>81</v>
      </c>
      <c r="AW622" s="13" t="s">
        <v>35</v>
      </c>
      <c r="AX622" s="13" t="s">
        <v>73</v>
      </c>
      <c r="AY622" s="229" t="s">
        <v>143</v>
      </c>
    </row>
    <row r="623" s="14" customFormat="1">
      <c r="A623" s="14"/>
      <c r="B623" s="230"/>
      <c r="C623" s="231"/>
      <c r="D623" s="221" t="s">
        <v>155</v>
      </c>
      <c r="E623" s="232" t="s">
        <v>19</v>
      </c>
      <c r="F623" s="233" t="s">
        <v>714</v>
      </c>
      <c r="G623" s="231"/>
      <c r="H623" s="234">
        <v>8.6799999999999997</v>
      </c>
      <c r="I623" s="235"/>
      <c r="J623" s="231"/>
      <c r="K623" s="231"/>
      <c r="L623" s="236"/>
      <c r="M623" s="237"/>
      <c r="N623" s="238"/>
      <c r="O623" s="238"/>
      <c r="P623" s="238"/>
      <c r="Q623" s="238"/>
      <c r="R623" s="238"/>
      <c r="S623" s="238"/>
      <c r="T623" s="239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40" t="s">
        <v>155</v>
      </c>
      <c r="AU623" s="240" t="s">
        <v>168</v>
      </c>
      <c r="AV623" s="14" t="s">
        <v>151</v>
      </c>
      <c r="AW623" s="14" t="s">
        <v>35</v>
      </c>
      <c r="AX623" s="14" t="s">
        <v>73</v>
      </c>
      <c r="AY623" s="240" t="s">
        <v>143</v>
      </c>
    </row>
    <row r="624" s="14" customFormat="1">
      <c r="A624" s="14"/>
      <c r="B624" s="230"/>
      <c r="C624" s="231"/>
      <c r="D624" s="221" t="s">
        <v>155</v>
      </c>
      <c r="E624" s="232" t="s">
        <v>19</v>
      </c>
      <c r="F624" s="233" t="s">
        <v>715</v>
      </c>
      <c r="G624" s="231"/>
      <c r="H624" s="234">
        <v>1.764</v>
      </c>
      <c r="I624" s="235"/>
      <c r="J624" s="231"/>
      <c r="K624" s="231"/>
      <c r="L624" s="236"/>
      <c r="M624" s="237"/>
      <c r="N624" s="238"/>
      <c r="O624" s="238"/>
      <c r="P624" s="238"/>
      <c r="Q624" s="238"/>
      <c r="R624" s="238"/>
      <c r="S624" s="238"/>
      <c r="T624" s="239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40" t="s">
        <v>155</v>
      </c>
      <c r="AU624" s="240" t="s">
        <v>168</v>
      </c>
      <c r="AV624" s="14" t="s">
        <v>151</v>
      </c>
      <c r="AW624" s="14" t="s">
        <v>35</v>
      </c>
      <c r="AX624" s="14" t="s">
        <v>73</v>
      </c>
      <c r="AY624" s="240" t="s">
        <v>143</v>
      </c>
    </row>
    <row r="625" s="13" customFormat="1">
      <c r="A625" s="13"/>
      <c r="B625" s="219"/>
      <c r="C625" s="220"/>
      <c r="D625" s="221" t="s">
        <v>155</v>
      </c>
      <c r="E625" s="222" t="s">
        <v>19</v>
      </c>
      <c r="F625" s="223" t="s">
        <v>716</v>
      </c>
      <c r="G625" s="220"/>
      <c r="H625" s="222" t="s">
        <v>19</v>
      </c>
      <c r="I625" s="224"/>
      <c r="J625" s="220"/>
      <c r="K625" s="220"/>
      <c r="L625" s="225"/>
      <c r="M625" s="226"/>
      <c r="N625" s="227"/>
      <c r="O625" s="227"/>
      <c r="P625" s="227"/>
      <c r="Q625" s="227"/>
      <c r="R625" s="227"/>
      <c r="S625" s="227"/>
      <c r="T625" s="228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29" t="s">
        <v>155</v>
      </c>
      <c r="AU625" s="229" t="s">
        <v>168</v>
      </c>
      <c r="AV625" s="13" t="s">
        <v>81</v>
      </c>
      <c r="AW625" s="13" t="s">
        <v>35</v>
      </c>
      <c r="AX625" s="13" t="s">
        <v>73</v>
      </c>
      <c r="AY625" s="229" t="s">
        <v>143</v>
      </c>
    </row>
    <row r="626" s="14" customFormat="1">
      <c r="A626" s="14"/>
      <c r="B626" s="230"/>
      <c r="C626" s="231"/>
      <c r="D626" s="221" t="s">
        <v>155</v>
      </c>
      <c r="E626" s="232" t="s">
        <v>19</v>
      </c>
      <c r="F626" s="233" t="s">
        <v>717</v>
      </c>
      <c r="G626" s="231"/>
      <c r="H626" s="234">
        <v>98.591999999999999</v>
      </c>
      <c r="I626" s="235"/>
      <c r="J626" s="231"/>
      <c r="K626" s="231"/>
      <c r="L626" s="236"/>
      <c r="M626" s="237"/>
      <c r="N626" s="238"/>
      <c r="O626" s="238"/>
      <c r="P626" s="238"/>
      <c r="Q626" s="238"/>
      <c r="R626" s="238"/>
      <c r="S626" s="238"/>
      <c r="T626" s="239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40" t="s">
        <v>155</v>
      </c>
      <c r="AU626" s="240" t="s">
        <v>168</v>
      </c>
      <c r="AV626" s="14" t="s">
        <v>151</v>
      </c>
      <c r="AW626" s="14" t="s">
        <v>35</v>
      </c>
      <c r="AX626" s="14" t="s">
        <v>73</v>
      </c>
      <c r="AY626" s="240" t="s">
        <v>143</v>
      </c>
    </row>
    <row r="627" s="15" customFormat="1">
      <c r="A627" s="15"/>
      <c r="B627" s="241"/>
      <c r="C627" s="242"/>
      <c r="D627" s="221" t="s">
        <v>155</v>
      </c>
      <c r="E627" s="243" t="s">
        <v>19</v>
      </c>
      <c r="F627" s="244" t="s">
        <v>159</v>
      </c>
      <c r="G627" s="242"/>
      <c r="H627" s="245">
        <v>155.65699999999998</v>
      </c>
      <c r="I627" s="246"/>
      <c r="J627" s="242"/>
      <c r="K627" s="242"/>
      <c r="L627" s="247"/>
      <c r="M627" s="248"/>
      <c r="N627" s="249"/>
      <c r="O627" s="249"/>
      <c r="P627" s="249"/>
      <c r="Q627" s="249"/>
      <c r="R627" s="249"/>
      <c r="S627" s="249"/>
      <c r="T627" s="250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51" t="s">
        <v>155</v>
      </c>
      <c r="AU627" s="251" t="s">
        <v>168</v>
      </c>
      <c r="AV627" s="15" t="s">
        <v>150</v>
      </c>
      <c r="AW627" s="15" t="s">
        <v>35</v>
      </c>
      <c r="AX627" s="15" t="s">
        <v>81</v>
      </c>
      <c r="AY627" s="251" t="s">
        <v>143</v>
      </c>
    </row>
    <row r="628" s="2" customFormat="1" ht="37.8" customHeight="1">
      <c r="A628" s="39"/>
      <c r="B628" s="40"/>
      <c r="C628" s="201" t="s">
        <v>718</v>
      </c>
      <c r="D628" s="201" t="s">
        <v>145</v>
      </c>
      <c r="E628" s="202" t="s">
        <v>719</v>
      </c>
      <c r="F628" s="203" t="s">
        <v>720</v>
      </c>
      <c r="G628" s="204" t="s">
        <v>148</v>
      </c>
      <c r="H628" s="205">
        <v>135.28999999999999</v>
      </c>
      <c r="I628" s="206"/>
      <c r="J628" s="207">
        <f>ROUND(I628*H628,2)</f>
        <v>0</v>
      </c>
      <c r="K628" s="203" t="s">
        <v>149</v>
      </c>
      <c r="L628" s="45"/>
      <c r="M628" s="208" t="s">
        <v>19</v>
      </c>
      <c r="N628" s="209" t="s">
        <v>45</v>
      </c>
      <c r="O628" s="85"/>
      <c r="P628" s="210">
        <f>O628*H628</f>
        <v>0</v>
      </c>
      <c r="Q628" s="210">
        <v>0.011390000000000001</v>
      </c>
      <c r="R628" s="210">
        <f>Q628*H628</f>
        <v>1.5409531000000001</v>
      </c>
      <c r="S628" s="210">
        <v>0</v>
      </c>
      <c r="T628" s="211">
        <f>S628*H628</f>
        <v>0</v>
      </c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R628" s="212" t="s">
        <v>150</v>
      </c>
      <c r="AT628" s="212" t="s">
        <v>145</v>
      </c>
      <c r="AU628" s="212" t="s">
        <v>168</v>
      </c>
      <c r="AY628" s="18" t="s">
        <v>143</v>
      </c>
      <c r="BE628" s="213">
        <f>IF(N628="základní",J628,0)</f>
        <v>0</v>
      </c>
      <c r="BF628" s="213">
        <f>IF(N628="snížená",J628,0)</f>
        <v>0</v>
      </c>
      <c r="BG628" s="213">
        <f>IF(N628="zákl. přenesená",J628,0)</f>
        <v>0</v>
      </c>
      <c r="BH628" s="213">
        <f>IF(N628="sníž. přenesená",J628,0)</f>
        <v>0</v>
      </c>
      <c r="BI628" s="213">
        <f>IF(N628="nulová",J628,0)</f>
        <v>0</v>
      </c>
      <c r="BJ628" s="18" t="s">
        <v>151</v>
      </c>
      <c r="BK628" s="213">
        <f>ROUND(I628*H628,2)</f>
        <v>0</v>
      </c>
      <c r="BL628" s="18" t="s">
        <v>150</v>
      </c>
      <c r="BM628" s="212" t="s">
        <v>721</v>
      </c>
    </row>
    <row r="629" s="2" customFormat="1">
      <c r="A629" s="39"/>
      <c r="B629" s="40"/>
      <c r="C629" s="41"/>
      <c r="D629" s="214" t="s">
        <v>153</v>
      </c>
      <c r="E629" s="41"/>
      <c r="F629" s="215" t="s">
        <v>722</v>
      </c>
      <c r="G629" s="41"/>
      <c r="H629" s="41"/>
      <c r="I629" s="216"/>
      <c r="J629" s="41"/>
      <c r="K629" s="41"/>
      <c r="L629" s="45"/>
      <c r="M629" s="217"/>
      <c r="N629" s="218"/>
      <c r="O629" s="85"/>
      <c r="P629" s="85"/>
      <c r="Q629" s="85"/>
      <c r="R629" s="85"/>
      <c r="S629" s="85"/>
      <c r="T629" s="86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T629" s="18" t="s">
        <v>153</v>
      </c>
      <c r="AU629" s="18" t="s">
        <v>168</v>
      </c>
    </row>
    <row r="630" s="13" customFormat="1">
      <c r="A630" s="13"/>
      <c r="B630" s="219"/>
      <c r="C630" s="220"/>
      <c r="D630" s="221" t="s">
        <v>155</v>
      </c>
      <c r="E630" s="222" t="s">
        <v>19</v>
      </c>
      <c r="F630" s="223" t="s">
        <v>710</v>
      </c>
      <c r="G630" s="220"/>
      <c r="H630" s="222" t="s">
        <v>19</v>
      </c>
      <c r="I630" s="224"/>
      <c r="J630" s="220"/>
      <c r="K630" s="220"/>
      <c r="L630" s="225"/>
      <c r="M630" s="226"/>
      <c r="N630" s="227"/>
      <c r="O630" s="227"/>
      <c r="P630" s="227"/>
      <c r="Q630" s="227"/>
      <c r="R630" s="227"/>
      <c r="S630" s="227"/>
      <c r="T630" s="228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29" t="s">
        <v>155</v>
      </c>
      <c r="AU630" s="229" t="s">
        <v>168</v>
      </c>
      <c r="AV630" s="13" t="s">
        <v>81</v>
      </c>
      <c r="AW630" s="13" t="s">
        <v>35</v>
      </c>
      <c r="AX630" s="13" t="s">
        <v>73</v>
      </c>
      <c r="AY630" s="229" t="s">
        <v>143</v>
      </c>
    </row>
    <row r="631" s="14" customFormat="1">
      <c r="A631" s="14"/>
      <c r="B631" s="230"/>
      <c r="C631" s="231"/>
      <c r="D631" s="221" t="s">
        <v>155</v>
      </c>
      <c r="E631" s="232" t="s">
        <v>19</v>
      </c>
      <c r="F631" s="233" t="s">
        <v>723</v>
      </c>
      <c r="G631" s="231"/>
      <c r="H631" s="234">
        <v>39.610999999999997</v>
      </c>
      <c r="I631" s="235"/>
      <c r="J631" s="231"/>
      <c r="K631" s="231"/>
      <c r="L631" s="236"/>
      <c r="M631" s="237"/>
      <c r="N631" s="238"/>
      <c r="O631" s="238"/>
      <c r="P631" s="238"/>
      <c r="Q631" s="238"/>
      <c r="R631" s="238"/>
      <c r="S631" s="238"/>
      <c r="T631" s="239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40" t="s">
        <v>155</v>
      </c>
      <c r="AU631" s="240" t="s">
        <v>168</v>
      </c>
      <c r="AV631" s="14" t="s">
        <v>151</v>
      </c>
      <c r="AW631" s="14" t="s">
        <v>35</v>
      </c>
      <c r="AX631" s="14" t="s">
        <v>73</v>
      </c>
      <c r="AY631" s="240" t="s">
        <v>143</v>
      </c>
    </row>
    <row r="632" s="14" customFormat="1">
      <c r="A632" s="14"/>
      <c r="B632" s="230"/>
      <c r="C632" s="231"/>
      <c r="D632" s="221" t="s">
        <v>155</v>
      </c>
      <c r="E632" s="232" t="s">
        <v>19</v>
      </c>
      <c r="F632" s="233" t="s">
        <v>724</v>
      </c>
      <c r="G632" s="231"/>
      <c r="H632" s="234">
        <v>27.673999999999999</v>
      </c>
      <c r="I632" s="235"/>
      <c r="J632" s="231"/>
      <c r="K632" s="231"/>
      <c r="L632" s="236"/>
      <c r="M632" s="237"/>
      <c r="N632" s="238"/>
      <c r="O632" s="238"/>
      <c r="P632" s="238"/>
      <c r="Q632" s="238"/>
      <c r="R632" s="238"/>
      <c r="S632" s="238"/>
      <c r="T632" s="239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40" t="s">
        <v>155</v>
      </c>
      <c r="AU632" s="240" t="s">
        <v>168</v>
      </c>
      <c r="AV632" s="14" t="s">
        <v>151</v>
      </c>
      <c r="AW632" s="14" t="s">
        <v>35</v>
      </c>
      <c r="AX632" s="14" t="s">
        <v>73</v>
      </c>
      <c r="AY632" s="240" t="s">
        <v>143</v>
      </c>
    </row>
    <row r="633" s="13" customFormat="1">
      <c r="A633" s="13"/>
      <c r="B633" s="219"/>
      <c r="C633" s="220"/>
      <c r="D633" s="221" t="s">
        <v>155</v>
      </c>
      <c r="E633" s="222" t="s">
        <v>19</v>
      </c>
      <c r="F633" s="223" t="s">
        <v>713</v>
      </c>
      <c r="G633" s="220"/>
      <c r="H633" s="222" t="s">
        <v>19</v>
      </c>
      <c r="I633" s="224"/>
      <c r="J633" s="220"/>
      <c r="K633" s="220"/>
      <c r="L633" s="225"/>
      <c r="M633" s="226"/>
      <c r="N633" s="227"/>
      <c r="O633" s="227"/>
      <c r="P633" s="227"/>
      <c r="Q633" s="227"/>
      <c r="R633" s="227"/>
      <c r="S633" s="227"/>
      <c r="T633" s="228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29" t="s">
        <v>155</v>
      </c>
      <c r="AU633" s="229" t="s">
        <v>168</v>
      </c>
      <c r="AV633" s="13" t="s">
        <v>81</v>
      </c>
      <c r="AW633" s="13" t="s">
        <v>35</v>
      </c>
      <c r="AX633" s="13" t="s">
        <v>73</v>
      </c>
      <c r="AY633" s="229" t="s">
        <v>143</v>
      </c>
    </row>
    <row r="634" s="14" customFormat="1">
      <c r="A634" s="14"/>
      <c r="B634" s="230"/>
      <c r="C634" s="231"/>
      <c r="D634" s="221" t="s">
        <v>155</v>
      </c>
      <c r="E634" s="232" t="s">
        <v>19</v>
      </c>
      <c r="F634" s="233" t="s">
        <v>725</v>
      </c>
      <c r="G634" s="231"/>
      <c r="H634" s="234">
        <v>9.5839999999999996</v>
      </c>
      <c r="I634" s="235"/>
      <c r="J634" s="231"/>
      <c r="K634" s="231"/>
      <c r="L634" s="236"/>
      <c r="M634" s="237"/>
      <c r="N634" s="238"/>
      <c r="O634" s="238"/>
      <c r="P634" s="238"/>
      <c r="Q634" s="238"/>
      <c r="R634" s="238"/>
      <c r="S634" s="238"/>
      <c r="T634" s="239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40" t="s">
        <v>155</v>
      </c>
      <c r="AU634" s="240" t="s">
        <v>168</v>
      </c>
      <c r="AV634" s="14" t="s">
        <v>151</v>
      </c>
      <c r="AW634" s="14" t="s">
        <v>35</v>
      </c>
      <c r="AX634" s="14" t="s">
        <v>73</v>
      </c>
      <c r="AY634" s="240" t="s">
        <v>143</v>
      </c>
    </row>
    <row r="635" s="14" customFormat="1">
      <c r="A635" s="14"/>
      <c r="B635" s="230"/>
      <c r="C635" s="231"/>
      <c r="D635" s="221" t="s">
        <v>155</v>
      </c>
      <c r="E635" s="232" t="s">
        <v>19</v>
      </c>
      <c r="F635" s="233" t="s">
        <v>726</v>
      </c>
      <c r="G635" s="231"/>
      <c r="H635" s="234">
        <v>2.2610000000000001</v>
      </c>
      <c r="I635" s="235"/>
      <c r="J635" s="231"/>
      <c r="K635" s="231"/>
      <c r="L635" s="236"/>
      <c r="M635" s="237"/>
      <c r="N635" s="238"/>
      <c r="O635" s="238"/>
      <c r="P635" s="238"/>
      <c r="Q635" s="238"/>
      <c r="R635" s="238"/>
      <c r="S635" s="238"/>
      <c r="T635" s="239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40" t="s">
        <v>155</v>
      </c>
      <c r="AU635" s="240" t="s">
        <v>168</v>
      </c>
      <c r="AV635" s="14" t="s">
        <v>151</v>
      </c>
      <c r="AW635" s="14" t="s">
        <v>35</v>
      </c>
      <c r="AX635" s="14" t="s">
        <v>73</v>
      </c>
      <c r="AY635" s="240" t="s">
        <v>143</v>
      </c>
    </row>
    <row r="636" s="13" customFormat="1">
      <c r="A636" s="13"/>
      <c r="B636" s="219"/>
      <c r="C636" s="220"/>
      <c r="D636" s="221" t="s">
        <v>155</v>
      </c>
      <c r="E636" s="222" t="s">
        <v>19</v>
      </c>
      <c r="F636" s="223" t="s">
        <v>716</v>
      </c>
      <c r="G636" s="220"/>
      <c r="H636" s="222" t="s">
        <v>19</v>
      </c>
      <c r="I636" s="224"/>
      <c r="J636" s="220"/>
      <c r="K636" s="220"/>
      <c r="L636" s="225"/>
      <c r="M636" s="226"/>
      <c r="N636" s="227"/>
      <c r="O636" s="227"/>
      <c r="P636" s="227"/>
      <c r="Q636" s="227"/>
      <c r="R636" s="227"/>
      <c r="S636" s="227"/>
      <c r="T636" s="228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29" t="s">
        <v>155</v>
      </c>
      <c r="AU636" s="229" t="s">
        <v>168</v>
      </c>
      <c r="AV636" s="13" t="s">
        <v>81</v>
      </c>
      <c r="AW636" s="13" t="s">
        <v>35</v>
      </c>
      <c r="AX636" s="13" t="s">
        <v>73</v>
      </c>
      <c r="AY636" s="229" t="s">
        <v>143</v>
      </c>
    </row>
    <row r="637" s="14" customFormat="1">
      <c r="A637" s="14"/>
      <c r="B637" s="230"/>
      <c r="C637" s="231"/>
      <c r="D637" s="221" t="s">
        <v>155</v>
      </c>
      <c r="E637" s="232" t="s">
        <v>19</v>
      </c>
      <c r="F637" s="233" t="s">
        <v>727</v>
      </c>
      <c r="G637" s="231"/>
      <c r="H637" s="234">
        <v>56.159999999999997</v>
      </c>
      <c r="I637" s="235"/>
      <c r="J637" s="231"/>
      <c r="K637" s="231"/>
      <c r="L637" s="236"/>
      <c r="M637" s="237"/>
      <c r="N637" s="238"/>
      <c r="O637" s="238"/>
      <c r="P637" s="238"/>
      <c r="Q637" s="238"/>
      <c r="R637" s="238"/>
      <c r="S637" s="238"/>
      <c r="T637" s="239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40" t="s">
        <v>155</v>
      </c>
      <c r="AU637" s="240" t="s">
        <v>168</v>
      </c>
      <c r="AV637" s="14" t="s">
        <v>151</v>
      </c>
      <c r="AW637" s="14" t="s">
        <v>35</v>
      </c>
      <c r="AX637" s="14" t="s">
        <v>73</v>
      </c>
      <c r="AY637" s="240" t="s">
        <v>143</v>
      </c>
    </row>
    <row r="638" s="15" customFormat="1">
      <c r="A638" s="15"/>
      <c r="B638" s="241"/>
      <c r="C638" s="242"/>
      <c r="D638" s="221" t="s">
        <v>155</v>
      </c>
      <c r="E638" s="243" t="s">
        <v>19</v>
      </c>
      <c r="F638" s="244" t="s">
        <v>159</v>
      </c>
      <c r="G638" s="242"/>
      <c r="H638" s="245">
        <v>135.28999999999999</v>
      </c>
      <c r="I638" s="246"/>
      <c r="J638" s="242"/>
      <c r="K638" s="242"/>
      <c r="L638" s="247"/>
      <c r="M638" s="248"/>
      <c r="N638" s="249"/>
      <c r="O638" s="249"/>
      <c r="P638" s="249"/>
      <c r="Q638" s="249"/>
      <c r="R638" s="249"/>
      <c r="S638" s="249"/>
      <c r="T638" s="250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51" t="s">
        <v>155</v>
      </c>
      <c r="AU638" s="251" t="s">
        <v>168</v>
      </c>
      <c r="AV638" s="15" t="s">
        <v>150</v>
      </c>
      <c r="AW638" s="15" t="s">
        <v>35</v>
      </c>
      <c r="AX638" s="15" t="s">
        <v>81</v>
      </c>
      <c r="AY638" s="251" t="s">
        <v>143</v>
      </c>
    </row>
    <row r="639" s="2" customFormat="1" ht="16.5" customHeight="1">
      <c r="A639" s="39"/>
      <c r="B639" s="40"/>
      <c r="C639" s="253" t="s">
        <v>728</v>
      </c>
      <c r="D639" s="253" t="s">
        <v>209</v>
      </c>
      <c r="E639" s="254" t="s">
        <v>729</v>
      </c>
      <c r="F639" s="255" t="s">
        <v>730</v>
      </c>
      <c r="G639" s="256" t="s">
        <v>148</v>
      </c>
      <c r="H639" s="257">
        <v>142.05500000000001</v>
      </c>
      <c r="I639" s="258"/>
      <c r="J639" s="259">
        <f>ROUND(I639*H639,2)</f>
        <v>0</v>
      </c>
      <c r="K639" s="255" t="s">
        <v>149</v>
      </c>
      <c r="L639" s="260"/>
      <c r="M639" s="261" t="s">
        <v>19</v>
      </c>
      <c r="N639" s="262" t="s">
        <v>45</v>
      </c>
      <c r="O639" s="85"/>
      <c r="P639" s="210">
        <f>O639*H639</f>
        <v>0</v>
      </c>
      <c r="Q639" s="210">
        <v>0.0060000000000000001</v>
      </c>
      <c r="R639" s="210">
        <f>Q639*H639</f>
        <v>0.85233000000000003</v>
      </c>
      <c r="S639" s="210">
        <v>0</v>
      </c>
      <c r="T639" s="211">
        <f>S639*H639</f>
        <v>0</v>
      </c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R639" s="212" t="s">
        <v>201</v>
      </c>
      <c r="AT639" s="212" t="s">
        <v>209</v>
      </c>
      <c r="AU639" s="212" t="s">
        <v>168</v>
      </c>
      <c r="AY639" s="18" t="s">
        <v>143</v>
      </c>
      <c r="BE639" s="213">
        <f>IF(N639="základní",J639,0)</f>
        <v>0</v>
      </c>
      <c r="BF639" s="213">
        <f>IF(N639="snížená",J639,0)</f>
        <v>0</v>
      </c>
      <c r="BG639" s="213">
        <f>IF(N639="zákl. přenesená",J639,0)</f>
        <v>0</v>
      </c>
      <c r="BH639" s="213">
        <f>IF(N639="sníž. přenesená",J639,0)</f>
        <v>0</v>
      </c>
      <c r="BI639" s="213">
        <f>IF(N639="nulová",J639,0)</f>
        <v>0</v>
      </c>
      <c r="BJ639" s="18" t="s">
        <v>151</v>
      </c>
      <c r="BK639" s="213">
        <f>ROUND(I639*H639,2)</f>
        <v>0</v>
      </c>
      <c r="BL639" s="18" t="s">
        <v>150</v>
      </c>
      <c r="BM639" s="212" t="s">
        <v>731</v>
      </c>
    </row>
    <row r="640" s="14" customFormat="1">
      <c r="A640" s="14"/>
      <c r="B640" s="230"/>
      <c r="C640" s="231"/>
      <c r="D640" s="221" t="s">
        <v>155</v>
      </c>
      <c r="E640" s="231"/>
      <c r="F640" s="233" t="s">
        <v>732</v>
      </c>
      <c r="G640" s="231"/>
      <c r="H640" s="234">
        <v>142.05500000000001</v>
      </c>
      <c r="I640" s="235"/>
      <c r="J640" s="231"/>
      <c r="K640" s="231"/>
      <c r="L640" s="236"/>
      <c r="M640" s="237"/>
      <c r="N640" s="238"/>
      <c r="O640" s="238"/>
      <c r="P640" s="238"/>
      <c r="Q640" s="238"/>
      <c r="R640" s="238"/>
      <c r="S640" s="238"/>
      <c r="T640" s="239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40" t="s">
        <v>155</v>
      </c>
      <c r="AU640" s="240" t="s">
        <v>168</v>
      </c>
      <c r="AV640" s="14" t="s">
        <v>151</v>
      </c>
      <c r="AW640" s="14" t="s">
        <v>4</v>
      </c>
      <c r="AX640" s="14" t="s">
        <v>81</v>
      </c>
      <c r="AY640" s="240" t="s">
        <v>143</v>
      </c>
    </row>
    <row r="641" s="2" customFormat="1" ht="24.15" customHeight="1">
      <c r="A641" s="39"/>
      <c r="B641" s="40"/>
      <c r="C641" s="201" t="s">
        <v>733</v>
      </c>
      <c r="D641" s="201" t="s">
        <v>145</v>
      </c>
      <c r="E641" s="202" t="s">
        <v>584</v>
      </c>
      <c r="F641" s="203" t="s">
        <v>585</v>
      </c>
      <c r="G641" s="204" t="s">
        <v>148</v>
      </c>
      <c r="H641" s="205">
        <v>42.432000000000002</v>
      </c>
      <c r="I641" s="206"/>
      <c r="J641" s="207">
        <f>ROUND(I641*H641,2)</f>
        <v>0</v>
      </c>
      <c r="K641" s="203" t="s">
        <v>149</v>
      </c>
      <c r="L641" s="45"/>
      <c r="M641" s="208" t="s">
        <v>19</v>
      </c>
      <c r="N641" s="209" t="s">
        <v>45</v>
      </c>
      <c r="O641" s="85"/>
      <c r="P641" s="210">
        <f>O641*H641</f>
        <v>0</v>
      </c>
      <c r="Q641" s="210">
        <v>0.0043800000000000002</v>
      </c>
      <c r="R641" s="210">
        <f>Q641*H641</f>
        <v>0.18585216000000002</v>
      </c>
      <c r="S641" s="210">
        <v>0</v>
      </c>
      <c r="T641" s="211">
        <f>S641*H641</f>
        <v>0</v>
      </c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R641" s="212" t="s">
        <v>150</v>
      </c>
      <c r="AT641" s="212" t="s">
        <v>145</v>
      </c>
      <c r="AU641" s="212" t="s">
        <v>168</v>
      </c>
      <c r="AY641" s="18" t="s">
        <v>143</v>
      </c>
      <c r="BE641" s="213">
        <f>IF(N641="základní",J641,0)</f>
        <v>0</v>
      </c>
      <c r="BF641" s="213">
        <f>IF(N641="snížená",J641,0)</f>
        <v>0</v>
      </c>
      <c r="BG641" s="213">
        <f>IF(N641="zákl. přenesená",J641,0)</f>
        <v>0</v>
      </c>
      <c r="BH641" s="213">
        <f>IF(N641="sníž. přenesená",J641,0)</f>
        <v>0</v>
      </c>
      <c r="BI641" s="213">
        <f>IF(N641="nulová",J641,0)</f>
        <v>0</v>
      </c>
      <c r="BJ641" s="18" t="s">
        <v>151</v>
      </c>
      <c r="BK641" s="213">
        <f>ROUND(I641*H641,2)</f>
        <v>0</v>
      </c>
      <c r="BL641" s="18" t="s">
        <v>150</v>
      </c>
      <c r="BM641" s="212" t="s">
        <v>734</v>
      </c>
    </row>
    <row r="642" s="2" customFormat="1">
      <c r="A642" s="39"/>
      <c r="B642" s="40"/>
      <c r="C642" s="41"/>
      <c r="D642" s="214" t="s">
        <v>153</v>
      </c>
      <c r="E642" s="41"/>
      <c r="F642" s="215" t="s">
        <v>587</v>
      </c>
      <c r="G642" s="41"/>
      <c r="H642" s="41"/>
      <c r="I642" s="216"/>
      <c r="J642" s="41"/>
      <c r="K642" s="41"/>
      <c r="L642" s="45"/>
      <c r="M642" s="217"/>
      <c r="N642" s="218"/>
      <c r="O642" s="85"/>
      <c r="P642" s="85"/>
      <c r="Q642" s="85"/>
      <c r="R642" s="85"/>
      <c r="S642" s="85"/>
      <c r="T642" s="86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T642" s="18" t="s">
        <v>153</v>
      </c>
      <c r="AU642" s="18" t="s">
        <v>168</v>
      </c>
    </row>
    <row r="643" s="13" customFormat="1">
      <c r="A643" s="13"/>
      <c r="B643" s="219"/>
      <c r="C643" s="220"/>
      <c r="D643" s="221" t="s">
        <v>155</v>
      </c>
      <c r="E643" s="222" t="s">
        <v>19</v>
      </c>
      <c r="F643" s="223" t="s">
        <v>716</v>
      </c>
      <c r="G643" s="220"/>
      <c r="H643" s="222" t="s">
        <v>19</v>
      </c>
      <c r="I643" s="224"/>
      <c r="J643" s="220"/>
      <c r="K643" s="220"/>
      <c r="L643" s="225"/>
      <c r="M643" s="226"/>
      <c r="N643" s="227"/>
      <c r="O643" s="227"/>
      <c r="P643" s="227"/>
      <c r="Q643" s="227"/>
      <c r="R643" s="227"/>
      <c r="S643" s="227"/>
      <c r="T643" s="228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29" t="s">
        <v>155</v>
      </c>
      <c r="AU643" s="229" t="s">
        <v>168</v>
      </c>
      <c r="AV643" s="13" t="s">
        <v>81</v>
      </c>
      <c r="AW643" s="13" t="s">
        <v>35</v>
      </c>
      <c r="AX643" s="13" t="s">
        <v>73</v>
      </c>
      <c r="AY643" s="229" t="s">
        <v>143</v>
      </c>
    </row>
    <row r="644" s="14" customFormat="1">
      <c r="A644" s="14"/>
      <c r="B644" s="230"/>
      <c r="C644" s="231"/>
      <c r="D644" s="221" t="s">
        <v>155</v>
      </c>
      <c r="E644" s="232" t="s">
        <v>19</v>
      </c>
      <c r="F644" s="233" t="s">
        <v>735</v>
      </c>
      <c r="G644" s="231"/>
      <c r="H644" s="234">
        <v>42.432000000000002</v>
      </c>
      <c r="I644" s="235"/>
      <c r="J644" s="231"/>
      <c r="K644" s="231"/>
      <c r="L644" s="236"/>
      <c r="M644" s="237"/>
      <c r="N644" s="238"/>
      <c r="O644" s="238"/>
      <c r="P644" s="238"/>
      <c r="Q644" s="238"/>
      <c r="R644" s="238"/>
      <c r="S644" s="238"/>
      <c r="T644" s="239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T644" s="240" t="s">
        <v>155</v>
      </c>
      <c r="AU644" s="240" t="s">
        <v>168</v>
      </c>
      <c r="AV644" s="14" t="s">
        <v>151</v>
      </c>
      <c r="AW644" s="14" t="s">
        <v>35</v>
      </c>
      <c r="AX644" s="14" t="s">
        <v>81</v>
      </c>
      <c r="AY644" s="240" t="s">
        <v>143</v>
      </c>
    </row>
    <row r="645" s="2" customFormat="1" ht="16.5" customHeight="1">
      <c r="A645" s="39"/>
      <c r="B645" s="40"/>
      <c r="C645" s="201" t="s">
        <v>736</v>
      </c>
      <c r="D645" s="201" t="s">
        <v>145</v>
      </c>
      <c r="E645" s="202" t="s">
        <v>590</v>
      </c>
      <c r="F645" s="203" t="s">
        <v>591</v>
      </c>
      <c r="G645" s="204" t="s">
        <v>148</v>
      </c>
      <c r="H645" s="205">
        <v>168.78200000000001</v>
      </c>
      <c r="I645" s="206"/>
      <c r="J645" s="207">
        <f>ROUND(I645*H645,2)</f>
        <v>0</v>
      </c>
      <c r="K645" s="203" t="s">
        <v>149</v>
      </c>
      <c r="L645" s="45"/>
      <c r="M645" s="208" t="s">
        <v>19</v>
      </c>
      <c r="N645" s="209" t="s">
        <v>45</v>
      </c>
      <c r="O645" s="85"/>
      <c r="P645" s="210">
        <f>O645*H645</f>
        <v>0</v>
      </c>
      <c r="Q645" s="210">
        <v>0.00022000000000000001</v>
      </c>
      <c r="R645" s="210">
        <f>Q645*H645</f>
        <v>0.037132040000000005</v>
      </c>
      <c r="S645" s="210">
        <v>0</v>
      </c>
      <c r="T645" s="211">
        <f>S645*H645</f>
        <v>0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12" t="s">
        <v>150</v>
      </c>
      <c r="AT645" s="212" t="s">
        <v>145</v>
      </c>
      <c r="AU645" s="212" t="s">
        <v>168</v>
      </c>
      <c r="AY645" s="18" t="s">
        <v>143</v>
      </c>
      <c r="BE645" s="213">
        <f>IF(N645="základní",J645,0)</f>
        <v>0</v>
      </c>
      <c r="BF645" s="213">
        <f>IF(N645="snížená",J645,0)</f>
        <v>0</v>
      </c>
      <c r="BG645" s="213">
        <f>IF(N645="zákl. přenesená",J645,0)</f>
        <v>0</v>
      </c>
      <c r="BH645" s="213">
        <f>IF(N645="sníž. přenesená",J645,0)</f>
        <v>0</v>
      </c>
      <c r="BI645" s="213">
        <f>IF(N645="nulová",J645,0)</f>
        <v>0</v>
      </c>
      <c r="BJ645" s="18" t="s">
        <v>151</v>
      </c>
      <c r="BK645" s="213">
        <f>ROUND(I645*H645,2)</f>
        <v>0</v>
      </c>
      <c r="BL645" s="18" t="s">
        <v>150</v>
      </c>
      <c r="BM645" s="212" t="s">
        <v>737</v>
      </c>
    </row>
    <row r="646" s="2" customFormat="1">
      <c r="A646" s="39"/>
      <c r="B646" s="40"/>
      <c r="C646" s="41"/>
      <c r="D646" s="214" t="s">
        <v>153</v>
      </c>
      <c r="E646" s="41"/>
      <c r="F646" s="215" t="s">
        <v>593</v>
      </c>
      <c r="G646" s="41"/>
      <c r="H646" s="41"/>
      <c r="I646" s="216"/>
      <c r="J646" s="41"/>
      <c r="K646" s="41"/>
      <c r="L646" s="45"/>
      <c r="M646" s="217"/>
      <c r="N646" s="218"/>
      <c r="O646" s="85"/>
      <c r="P646" s="85"/>
      <c r="Q646" s="85"/>
      <c r="R646" s="85"/>
      <c r="S646" s="85"/>
      <c r="T646" s="86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T646" s="18" t="s">
        <v>153</v>
      </c>
      <c r="AU646" s="18" t="s">
        <v>168</v>
      </c>
    </row>
    <row r="647" s="13" customFormat="1">
      <c r="A647" s="13"/>
      <c r="B647" s="219"/>
      <c r="C647" s="220"/>
      <c r="D647" s="221" t="s">
        <v>155</v>
      </c>
      <c r="E647" s="222" t="s">
        <v>19</v>
      </c>
      <c r="F647" s="223" t="s">
        <v>710</v>
      </c>
      <c r="G647" s="220"/>
      <c r="H647" s="222" t="s">
        <v>19</v>
      </c>
      <c r="I647" s="224"/>
      <c r="J647" s="220"/>
      <c r="K647" s="220"/>
      <c r="L647" s="225"/>
      <c r="M647" s="226"/>
      <c r="N647" s="227"/>
      <c r="O647" s="227"/>
      <c r="P647" s="227"/>
      <c r="Q647" s="227"/>
      <c r="R647" s="227"/>
      <c r="S647" s="227"/>
      <c r="T647" s="228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29" t="s">
        <v>155</v>
      </c>
      <c r="AU647" s="229" t="s">
        <v>168</v>
      </c>
      <c r="AV647" s="13" t="s">
        <v>81</v>
      </c>
      <c r="AW647" s="13" t="s">
        <v>35</v>
      </c>
      <c r="AX647" s="13" t="s">
        <v>73</v>
      </c>
      <c r="AY647" s="229" t="s">
        <v>143</v>
      </c>
    </row>
    <row r="648" s="14" customFormat="1">
      <c r="A648" s="14"/>
      <c r="B648" s="230"/>
      <c r="C648" s="231"/>
      <c r="D648" s="221" t="s">
        <v>155</v>
      </c>
      <c r="E648" s="232" t="s">
        <v>19</v>
      </c>
      <c r="F648" s="233" t="s">
        <v>738</v>
      </c>
      <c r="G648" s="231"/>
      <c r="H648" s="234">
        <v>33.594000000000001</v>
      </c>
      <c r="I648" s="235"/>
      <c r="J648" s="231"/>
      <c r="K648" s="231"/>
      <c r="L648" s="236"/>
      <c r="M648" s="237"/>
      <c r="N648" s="238"/>
      <c r="O648" s="238"/>
      <c r="P648" s="238"/>
      <c r="Q648" s="238"/>
      <c r="R648" s="238"/>
      <c r="S648" s="238"/>
      <c r="T648" s="239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40" t="s">
        <v>155</v>
      </c>
      <c r="AU648" s="240" t="s">
        <v>168</v>
      </c>
      <c r="AV648" s="14" t="s">
        <v>151</v>
      </c>
      <c r="AW648" s="14" t="s">
        <v>35</v>
      </c>
      <c r="AX648" s="14" t="s">
        <v>73</v>
      </c>
      <c r="AY648" s="240" t="s">
        <v>143</v>
      </c>
    </row>
    <row r="649" s="14" customFormat="1">
      <c r="A649" s="14"/>
      <c r="B649" s="230"/>
      <c r="C649" s="231"/>
      <c r="D649" s="221" t="s">
        <v>155</v>
      </c>
      <c r="E649" s="232" t="s">
        <v>19</v>
      </c>
      <c r="F649" s="233" t="s">
        <v>739</v>
      </c>
      <c r="G649" s="231"/>
      <c r="H649" s="234">
        <v>25.907</v>
      </c>
      <c r="I649" s="235"/>
      <c r="J649" s="231"/>
      <c r="K649" s="231"/>
      <c r="L649" s="236"/>
      <c r="M649" s="237"/>
      <c r="N649" s="238"/>
      <c r="O649" s="238"/>
      <c r="P649" s="238"/>
      <c r="Q649" s="238"/>
      <c r="R649" s="238"/>
      <c r="S649" s="238"/>
      <c r="T649" s="239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T649" s="240" t="s">
        <v>155</v>
      </c>
      <c r="AU649" s="240" t="s">
        <v>168</v>
      </c>
      <c r="AV649" s="14" t="s">
        <v>151</v>
      </c>
      <c r="AW649" s="14" t="s">
        <v>35</v>
      </c>
      <c r="AX649" s="14" t="s">
        <v>73</v>
      </c>
      <c r="AY649" s="240" t="s">
        <v>143</v>
      </c>
    </row>
    <row r="650" s="13" customFormat="1">
      <c r="A650" s="13"/>
      <c r="B650" s="219"/>
      <c r="C650" s="220"/>
      <c r="D650" s="221" t="s">
        <v>155</v>
      </c>
      <c r="E650" s="222" t="s">
        <v>19</v>
      </c>
      <c r="F650" s="223" t="s">
        <v>713</v>
      </c>
      <c r="G650" s="220"/>
      <c r="H650" s="222" t="s">
        <v>19</v>
      </c>
      <c r="I650" s="224"/>
      <c r="J650" s="220"/>
      <c r="K650" s="220"/>
      <c r="L650" s="225"/>
      <c r="M650" s="226"/>
      <c r="N650" s="227"/>
      <c r="O650" s="227"/>
      <c r="P650" s="227"/>
      <c r="Q650" s="227"/>
      <c r="R650" s="227"/>
      <c r="S650" s="227"/>
      <c r="T650" s="228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29" t="s">
        <v>155</v>
      </c>
      <c r="AU650" s="229" t="s">
        <v>168</v>
      </c>
      <c r="AV650" s="13" t="s">
        <v>81</v>
      </c>
      <c r="AW650" s="13" t="s">
        <v>35</v>
      </c>
      <c r="AX650" s="13" t="s">
        <v>73</v>
      </c>
      <c r="AY650" s="229" t="s">
        <v>143</v>
      </c>
    </row>
    <row r="651" s="14" customFormat="1">
      <c r="A651" s="14"/>
      <c r="B651" s="230"/>
      <c r="C651" s="231"/>
      <c r="D651" s="221" t="s">
        <v>155</v>
      </c>
      <c r="E651" s="232" t="s">
        <v>19</v>
      </c>
      <c r="F651" s="233" t="s">
        <v>740</v>
      </c>
      <c r="G651" s="231"/>
      <c r="H651" s="234">
        <v>7.7590000000000003</v>
      </c>
      <c r="I651" s="235"/>
      <c r="J651" s="231"/>
      <c r="K651" s="231"/>
      <c r="L651" s="236"/>
      <c r="M651" s="237"/>
      <c r="N651" s="238"/>
      <c r="O651" s="238"/>
      <c r="P651" s="238"/>
      <c r="Q651" s="238"/>
      <c r="R651" s="238"/>
      <c r="S651" s="238"/>
      <c r="T651" s="239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40" t="s">
        <v>155</v>
      </c>
      <c r="AU651" s="240" t="s">
        <v>168</v>
      </c>
      <c r="AV651" s="14" t="s">
        <v>151</v>
      </c>
      <c r="AW651" s="14" t="s">
        <v>35</v>
      </c>
      <c r="AX651" s="14" t="s">
        <v>73</v>
      </c>
      <c r="AY651" s="240" t="s">
        <v>143</v>
      </c>
    </row>
    <row r="652" s="14" customFormat="1">
      <c r="A652" s="14"/>
      <c r="B652" s="230"/>
      <c r="C652" s="231"/>
      <c r="D652" s="221" t="s">
        <v>155</v>
      </c>
      <c r="E652" s="232" t="s">
        <v>19</v>
      </c>
      <c r="F652" s="233" t="s">
        <v>741</v>
      </c>
      <c r="G652" s="231"/>
      <c r="H652" s="234">
        <v>2.9300000000000002</v>
      </c>
      <c r="I652" s="235"/>
      <c r="J652" s="231"/>
      <c r="K652" s="231"/>
      <c r="L652" s="236"/>
      <c r="M652" s="237"/>
      <c r="N652" s="238"/>
      <c r="O652" s="238"/>
      <c r="P652" s="238"/>
      <c r="Q652" s="238"/>
      <c r="R652" s="238"/>
      <c r="S652" s="238"/>
      <c r="T652" s="239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40" t="s">
        <v>155</v>
      </c>
      <c r="AU652" s="240" t="s">
        <v>168</v>
      </c>
      <c r="AV652" s="14" t="s">
        <v>151</v>
      </c>
      <c r="AW652" s="14" t="s">
        <v>35</v>
      </c>
      <c r="AX652" s="14" t="s">
        <v>73</v>
      </c>
      <c r="AY652" s="240" t="s">
        <v>143</v>
      </c>
    </row>
    <row r="653" s="13" customFormat="1">
      <c r="A653" s="13"/>
      <c r="B653" s="219"/>
      <c r="C653" s="220"/>
      <c r="D653" s="221" t="s">
        <v>155</v>
      </c>
      <c r="E653" s="222" t="s">
        <v>19</v>
      </c>
      <c r="F653" s="223" t="s">
        <v>716</v>
      </c>
      <c r="G653" s="220"/>
      <c r="H653" s="222" t="s">
        <v>19</v>
      </c>
      <c r="I653" s="224"/>
      <c r="J653" s="220"/>
      <c r="K653" s="220"/>
      <c r="L653" s="225"/>
      <c r="M653" s="226"/>
      <c r="N653" s="227"/>
      <c r="O653" s="227"/>
      <c r="P653" s="227"/>
      <c r="Q653" s="227"/>
      <c r="R653" s="227"/>
      <c r="S653" s="227"/>
      <c r="T653" s="228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29" t="s">
        <v>155</v>
      </c>
      <c r="AU653" s="229" t="s">
        <v>168</v>
      </c>
      <c r="AV653" s="13" t="s">
        <v>81</v>
      </c>
      <c r="AW653" s="13" t="s">
        <v>35</v>
      </c>
      <c r="AX653" s="13" t="s">
        <v>73</v>
      </c>
      <c r="AY653" s="229" t="s">
        <v>143</v>
      </c>
    </row>
    <row r="654" s="14" customFormat="1">
      <c r="A654" s="14"/>
      <c r="B654" s="230"/>
      <c r="C654" s="231"/>
      <c r="D654" s="221" t="s">
        <v>155</v>
      </c>
      <c r="E654" s="232" t="s">
        <v>19</v>
      </c>
      <c r="F654" s="233" t="s">
        <v>717</v>
      </c>
      <c r="G654" s="231"/>
      <c r="H654" s="234">
        <v>98.591999999999999</v>
      </c>
      <c r="I654" s="235"/>
      <c r="J654" s="231"/>
      <c r="K654" s="231"/>
      <c r="L654" s="236"/>
      <c r="M654" s="237"/>
      <c r="N654" s="238"/>
      <c r="O654" s="238"/>
      <c r="P654" s="238"/>
      <c r="Q654" s="238"/>
      <c r="R654" s="238"/>
      <c r="S654" s="238"/>
      <c r="T654" s="239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240" t="s">
        <v>155</v>
      </c>
      <c r="AU654" s="240" t="s">
        <v>168</v>
      </c>
      <c r="AV654" s="14" t="s">
        <v>151</v>
      </c>
      <c r="AW654" s="14" t="s">
        <v>35</v>
      </c>
      <c r="AX654" s="14" t="s">
        <v>73</v>
      </c>
      <c r="AY654" s="240" t="s">
        <v>143</v>
      </c>
    </row>
    <row r="655" s="15" customFormat="1">
      <c r="A655" s="15"/>
      <c r="B655" s="241"/>
      <c r="C655" s="242"/>
      <c r="D655" s="221" t="s">
        <v>155</v>
      </c>
      <c r="E655" s="243" t="s">
        <v>19</v>
      </c>
      <c r="F655" s="244" t="s">
        <v>159</v>
      </c>
      <c r="G655" s="242"/>
      <c r="H655" s="245">
        <v>168.78200000000001</v>
      </c>
      <c r="I655" s="246"/>
      <c r="J655" s="242"/>
      <c r="K655" s="242"/>
      <c r="L655" s="247"/>
      <c r="M655" s="248"/>
      <c r="N655" s="249"/>
      <c r="O655" s="249"/>
      <c r="P655" s="249"/>
      <c r="Q655" s="249"/>
      <c r="R655" s="249"/>
      <c r="S655" s="249"/>
      <c r="T655" s="250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T655" s="251" t="s">
        <v>155</v>
      </c>
      <c r="AU655" s="251" t="s">
        <v>168</v>
      </c>
      <c r="AV655" s="15" t="s">
        <v>150</v>
      </c>
      <c r="AW655" s="15" t="s">
        <v>35</v>
      </c>
      <c r="AX655" s="15" t="s">
        <v>81</v>
      </c>
      <c r="AY655" s="251" t="s">
        <v>143</v>
      </c>
    </row>
    <row r="656" s="2" customFormat="1" ht="24.15" customHeight="1">
      <c r="A656" s="39"/>
      <c r="B656" s="40"/>
      <c r="C656" s="201" t="s">
        <v>742</v>
      </c>
      <c r="D656" s="201" t="s">
        <v>145</v>
      </c>
      <c r="E656" s="202" t="s">
        <v>595</v>
      </c>
      <c r="F656" s="203" t="s">
        <v>596</v>
      </c>
      <c r="G656" s="204" t="s">
        <v>148</v>
      </c>
      <c r="H656" s="205">
        <v>168.78200000000001</v>
      </c>
      <c r="I656" s="206"/>
      <c r="J656" s="207">
        <f>ROUND(I656*H656,2)</f>
        <v>0</v>
      </c>
      <c r="K656" s="203" t="s">
        <v>149</v>
      </c>
      <c r="L656" s="45"/>
      <c r="M656" s="208" t="s">
        <v>19</v>
      </c>
      <c r="N656" s="209" t="s">
        <v>45</v>
      </c>
      <c r="O656" s="85"/>
      <c r="P656" s="210">
        <f>O656*H656</f>
        <v>0</v>
      </c>
      <c r="Q656" s="210">
        <v>0.0028500000000000001</v>
      </c>
      <c r="R656" s="210">
        <f>Q656*H656</f>
        <v>0.48102870000000003</v>
      </c>
      <c r="S656" s="210">
        <v>0</v>
      </c>
      <c r="T656" s="211">
        <f>S656*H656</f>
        <v>0</v>
      </c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R656" s="212" t="s">
        <v>150</v>
      </c>
      <c r="AT656" s="212" t="s">
        <v>145</v>
      </c>
      <c r="AU656" s="212" t="s">
        <v>168</v>
      </c>
      <c r="AY656" s="18" t="s">
        <v>143</v>
      </c>
      <c r="BE656" s="213">
        <f>IF(N656="základní",J656,0)</f>
        <v>0</v>
      </c>
      <c r="BF656" s="213">
        <f>IF(N656="snížená",J656,0)</f>
        <v>0</v>
      </c>
      <c r="BG656" s="213">
        <f>IF(N656="zákl. přenesená",J656,0)</f>
        <v>0</v>
      </c>
      <c r="BH656" s="213">
        <f>IF(N656="sníž. přenesená",J656,0)</f>
        <v>0</v>
      </c>
      <c r="BI656" s="213">
        <f>IF(N656="nulová",J656,0)</f>
        <v>0</v>
      </c>
      <c r="BJ656" s="18" t="s">
        <v>151</v>
      </c>
      <c r="BK656" s="213">
        <f>ROUND(I656*H656,2)</f>
        <v>0</v>
      </c>
      <c r="BL656" s="18" t="s">
        <v>150</v>
      </c>
      <c r="BM656" s="212" t="s">
        <v>743</v>
      </c>
    </row>
    <row r="657" s="2" customFormat="1">
      <c r="A657" s="39"/>
      <c r="B657" s="40"/>
      <c r="C657" s="41"/>
      <c r="D657" s="214" t="s">
        <v>153</v>
      </c>
      <c r="E657" s="41"/>
      <c r="F657" s="215" t="s">
        <v>598</v>
      </c>
      <c r="G657" s="41"/>
      <c r="H657" s="41"/>
      <c r="I657" s="216"/>
      <c r="J657" s="41"/>
      <c r="K657" s="41"/>
      <c r="L657" s="45"/>
      <c r="M657" s="217"/>
      <c r="N657" s="218"/>
      <c r="O657" s="85"/>
      <c r="P657" s="85"/>
      <c r="Q657" s="85"/>
      <c r="R657" s="85"/>
      <c r="S657" s="85"/>
      <c r="T657" s="86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T657" s="18" t="s">
        <v>153</v>
      </c>
      <c r="AU657" s="18" t="s">
        <v>168</v>
      </c>
    </row>
    <row r="658" s="13" customFormat="1">
      <c r="A658" s="13"/>
      <c r="B658" s="219"/>
      <c r="C658" s="220"/>
      <c r="D658" s="221" t="s">
        <v>155</v>
      </c>
      <c r="E658" s="222" t="s">
        <v>19</v>
      </c>
      <c r="F658" s="223" t="s">
        <v>710</v>
      </c>
      <c r="G658" s="220"/>
      <c r="H658" s="222" t="s">
        <v>19</v>
      </c>
      <c r="I658" s="224"/>
      <c r="J658" s="220"/>
      <c r="K658" s="220"/>
      <c r="L658" s="225"/>
      <c r="M658" s="226"/>
      <c r="N658" s="227"/>
      <c r="O658" s="227"/>
      <c r="P658" s="227"/>
      <c r="Q658" s="227"/>
      <c r="R658" s="227"/>
      <c r="S658" s="227"/>
      <c r="T658" s="228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29" t="s">
        <v>155</v>
      </c>
      <c r="AU658" s="229" t="s">
        <v>168</v>
      </c>
      <c r="AV658" s="13" t="s">
        <v>81</v>
      </c>
      <c r="AW658" s="13" t="s">
        <v>35</v>
      </c>
      <c r="AX658" s="13" t="s">
        <v>73</v>
      </c>
      <c r="AY658" s="229" t="s">
        <v>143</v>
      </c>
    </row>
    <row r="659" s="14" customFormat="1">
      <c r="A659" s="14"/>
      <c r="B659" s="230"/>
      <c r="C659" s="231"/>
      <c r="D659" s="221" t="s">
        <v>155</v>
      </c>
      <c r="E659" s="232" t="s">
        <v>19</v>
      </c>
      <c r="F659" s="233" t="s">
        <v>738</v>
      </c>
      <c r="G659" s="231"/>
      <c r="H659" s="234">
        <v>33.594000000000001</v>
      </c>
      <c r="I659" s="235"/>
      <c r="J659" s="231"/>
      <c r="K659" s="231"/>
      <c r="L659" s="236"/>
      <c r="M659" s="237"/>
      <c r="N659" s="238"/>
      <c r="O659" s="238"/>
      <c r="P659" s="238"/>
      <c r="Q659" s="238"/>
      <c r="R659" s="238"/>
      <c r="S659" s="238"/>
      <c r="T659" s="239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40" t="s">
        <v>155</v>
      </c>
      <c r="AU659" s="240" t="s">
        <v>168</v>
      </c>
      <c r="AV659" s="14" t="s">
        <v>151</v>
      </c>
      <c r="AW659" s="14" t="s">
        <v>35</v>
      </c>
      <c r="AX659" s="14" t="s">
        <v>73</v>
      </c>
      <c r="AY659" s="240" t="s">
        <v>143</v>
      </c>
    </row>
    <row r="660" s="14" customFormat="1">
      <c r="A660" s="14"/>
      <c r="B660" s="230"/>
      <c r="C660" s="231"/>
      <c r="D660" s="221" t="s">
        <v>155</v>
      </c>
      <c r="E660" s="232" t="s">
        <v>19</v>
      </c>
      <c r="F660" s="233" t="s">
        <v>739</v>
      </c>
      <c r="G660" s="231"/>
      <c r="H660" s="234">
        <v>25.907</v>
      </c>
      <c r="I660" s="235"/>
      <c r="J660" s="231"/>
      <c r="K660" s="231"/>
      <c r="L660" s="236"/>
      <c r="M660" s="237"/>
      <c r="N660" s="238"/>
      <c r="O660" s="238"/>
      <c r="P660" s="238"/>
      <c r="Q660" s="238"/>
      <c r="R660" s="238"/>
      <c r="S660" s="238"/>
      <c r="T660" s="239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40" t="s">
        <v>155</v>
      </c>
      <c r="AU660" s="240" t="s">
        <v>168</v>
      </c>
      <c r="AV660" s="14" t="s">
        <v>151</v>
      </c>
      <c r="AW660" s="14" t="s">
        <v>35</v>
      </c>
      <c r="AX660" s="14" t="s">
        <v>73</v>
      </c>
      <c r="AY660" s="240" t="s">
        <v>143</v>
      </c>
    </row>
    <row r="661" s="13" customFormat="1">
      <c r="A661" s="13"/>
      <c r="B661" s="219"/>
      <c r="C661" s="220"/>
      <c r="D661" s="221" t="s">
        <v>155</v>
      </c>
      <c r="E661" s="222" t="s">
        <v>19</v>
      </c>
      <c r="F661" s="223" t="s">
        <v>713</v>
      </c>
      <c r="G661" s="220"/>
      <c r="H661" s="222" t="s">
        <v>19</v>
      </c>
      <c r="I661" s="224"/>
      <c r="J661" s="220"/>
      <c r="K661" s="220"/>
      <c r="L661" s="225"/>
      <c r="M661" s="226"/>
      <c r="N661" s="227"/>
      <c r="O661" s="227"/>
      <c r="P661" s="227"/>
      <c r="Q661" s="227"/>
      <c r="R661" s="227"/>
      <c r="S661" s="227"/>
      <c r="T661" s="228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29" t="s">
        <v>155</v>
      </c>
      <c r="AU661" s="229" t="s">
        <v>168</v>
      </c>
      <c r="AV661" s="13" t="s">
        <v>81</v>
      </c>
      <c r="AW661" s="13" t="s">
        <v>35</v>
      </c>
      <c r="AX661" s="13" t="s">
        <v>73</v>
      </c>
      <c r="AY661" s="229" t="s">
        <v>143</v>
      </c>
    </row>
    <row r="662" s="14" customFormat="1">
      <c r="A662" s="14"/>
      <c r="B662" s="230"/>
      <c r="C662" s="231"/>
      <c r="D662" s="221" t="s">
        <v>155</v>
      </c>
      <c r="E662" s="232" t="s">
        <v>19</v>
      </c>
      <c r="F662" s="233" t="s">
        <v>740</v>
      </c>
      <c r="G662" s="231"/>
      <c r="H662" s="234">
        <v>7.7590000000000003</v>
      </c>
      <c r="I662" s="235"/>
      <c r="J662" s="231"/>
      <c r="K662" s="231"/>
      <c r="L662" s="236"/>
      <c r="M662" s="237"/>
      <c r="N662" s="238"/>
      <c r="O662" s="238"/>
      <c r="P662" s="238"/>
      <c r="Q662" s="238"/>
      <c r="R662" s="238"/>
      <c r="S662" s="238"/>
      <c r="T662" s="239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240" t="s">
        <v>155</v>
      </c>
      <c r="AU662" s="240" t="s">
        <v>168</v>
      </c>
      <c r="AV662" s="14" t="s">
        <v>151</v>
      </c>
      <c r="AW662" s="14" t="s">
        <v>35</v>
      </c>
      <c r="AX662" s="14" t="s">
        <v>73</v>
      </c>
      <c r="AY662" s="240" t="s">
        <v>143</v>
      </c>
    </row>
    <row r="663" s="14" customFormat="1">
      <c r="A663" s="14"/>
      <c r="B663" s="230"/>
      <c r="C663" s="231"/>
      <c r="D663" s="221" t="s">
        <v>155</v>
      </c>
      <c r="E663" s="232" t="s">
        <v>19</v>
      </c>
      <c r="F663" s="233" t="s">
        <v>741</v>
      </c>
      <c r="G663" s="231"/>
      <c r="H663" s="234">
        <v>2.9300000000000002</v>
      </c>
      <c r="I663" s="235"/>
      <c r="J663" s="231"/>
      <c r="K663" s="231"/>
      <c r="L663" s="236"/>
      <c r="M663" s="237"/>
      <c r="N663" s="238"/>
      <c r="O663" s="238"/>
      <c r="P663" s="238"/>
      <c r="Q663" s="238"/>
      <c r="R663" s="238"/>
      <c r="S663" s="238"/>
      <c r="T663" s="239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40" t="s">
        <v>155</v>
      </c>
      <c r="AU663" s="240" t="s">
        <v>168</v>
      </c>
      <c r="AV663" s="14" t="s">
        <v>151</v>
      </c>
      <c r="AW663" s="14" t="s">
        <v>35</v>
      </c>
      <c r="AX663" s="14" t="s">
        <v>73</v>
      </c>
      <c r="AY663" s="240" t="s">
        <v>143</v>
      </c>
    </row>
    <row r="664" s="13" customFormat="1">
      <c r="A664" s="13"/>
      <c r="B664" s="219"/>
      <c r="C664" s="220"/>
      <c r="D664" s="221" t="s">
        <v>155</v>
      </c>
      <c r="E664" s="222" t="s">
        <v>19</v>
      </c>
      <c r="F664" s="223" t="s">
        <v>716</v>
      </c>
      <c r="G664" s="220"/>
      <c r="H664" s="222" t="s">
        <v>19</v>
      </c>
      <c r="I664" s="224"/>
      <c r="J664" s="220"/>
      <c r="K664" s="220"/>
      <c r="L664" s="225"/>
      <c r="M664" s="226"/>
      <c r="N664" s="227"/>
      <c r="O664" s="227"/>
      <c r="P664" s="227"/>
      <c r="Q664" s="227"/>
      <c r="R664" s="227"/>
      <c r="S664" s="227"/>
      <c r="T664" s="228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29" t="s">
        <v>155</v>
      </c>
      <c r="AU664" s="229" t="s">
        <v>168</v>
      </c>
      <c r="AV664" s="13" t="s">
        <v>81</v>
      </c>
      <c r="AW664" s="13" t="s">
        <v>35</v>
      </c>
      <c r="AX664" s="13" t="s">
        <v>73</v>
      </c>
      <c r="AY664" s="229" t="s">
        <v>143</v>
      </c>
    </row>
    <row r="665" s="14" customFormat="1">
      <c r="A665" s="14"/>
      <c r="B665" s="230"/>
      <c r="C665" s="231"/>
      <c r="D665" s="221" t="s">
        <v>155</v>
      </c>
      <c r="E665" s="232" t="s">
        <v>19</v>
      </c>
      <c r="F665" s="233" t="s">
        <v>717</v>
      </c>
      <c r="G665" s="231"/>
      <c r="H665" s="234">
        <v>98.591999999999999</v>
      </c>
      <c r="I665" s="235"/>
      <c r="J665" s="231"/>
      <c r="K665" s="231"/>
      <c r="L665" s="236"/>
      <c r="M665" s="237"/>
      <c r="N665" s="238"/>
      <c r="O665" s="238"/>
      <c r="P665" s="238"/>
      <c r="Q665" s="238"/>
      <c r="R665" s="238"/>
      <c r="S665" s="238"/>
      <c r="T665" s="239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40" t="s">
        <v>155</v>
      </c>
      <c r="AU665" s="240" t="s">
        <v>168</v>
      </c>
      <c r="AV665" s="14" t="s">
        <v>151</v>
      </c>
      <c r="AW665" s="14" t="s">
        <v>35</v>
      </c>
      <c r="AX665" s="14" t="s">
        <v>73</v>
      </c>
      <c r="AY665" s="240" t="s">
        <v>143</v>
      </c>
    </row>
    <row r="666" s="15" customFormat="1">
      <c r="A666" s="15"/>
      <c r="B666" s="241"/>
      <c r="C666" s="242"/>
      <c r="D666" s="221" t="s">
        <v>155</v>
      </c>
      <c r="E666" s="243" t="s">
        <v>19</v>
      </c>
      <c r="F666" s="244" t="s">
        <v>159</v>
      </c>
      <c r="G666" s="242"/>
      <c r="H666" s="245">
        <v>168.78200000000001</v>
      </c>
      <c r="I666" s="246"/>
      <c r="J666" s="242"/>
      <c r="K666" s="242"/>
      <c r="L666" s="247"/>
      <c r="M666" s="248"/>
      <c r="N666" s="249"/>
      <c r="O666" s="249"/>
      <c r="P666" s="249"/>
      <c r="Q666" s="249"/>
      <c r="R666" s="249"/>
      <c r="S666" s="249"/>
      <c r="T666" s="250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T666" s="251" t="s">
        <v>155</v>
      </c>
      <c r="AU666" s="251" t="s">
        <v>168</v>
      </c>
      <c r="AV666" s="15" t="s">
        <v>150</v>
      </c>
      <c r="AW666" s="15" t="s">
        <v>35</v>
      </c>
      <c r="AX666" s="15" t="s">
        <v>81</v>
      </c>
      <c r="AY666" s="251" t="s">
        <v>143</v>
      </c>
    </row>
    <row r="667" s="2" customFormat="1" ht="16.5" customHeight="1">
      <c r="A667" s="39"/>
      <c r="B667" s="40"/>
      <c r="C667" s="201" t="s">
        <v>744</v>
      </c>
      <c r="D667" s="201" t="s">
        <v>145</v>
      </c>
      <c r="E667" s="202" t="s">
        <v>518</v>
      </c>
      <c r="F667" s="203" t="s">
        <v>519</v>
      </c>
      <c r="G667" s="204" t="s">
        <v>162</v>
      </c>
      <c r="H667" s="205">
        <v>601.09000000000003</v>
      </c>
      <c r="I667" s="206"/>
      <c r="J667" s="207">
        <f>ROUND(I667*H667,2)</f>
        <v>0</v>
      </c>
      <c r="K667" s="203" t="s">
        <v>149</v>
      </c>
      <c r="L667" s="45"/>
      <c r="M667" s="208" t="s">
        <v>19</v>
      </c>
      <c r="N667" s="209" t="s">
        <v>45</v>
      </c>
      <c r="O667" s="85"/>
      <c r="P667" s="210">
        <f>O667*H667</f>
        <v>0</v>
      </c>
      <c r="Q667" s="210">
        <v>0</v>
      </c>
      <c r="R667" s="210">
        <f>Q667*H667</f>
        <v>0</v>
      </c>
      <c r="S667" s="210">
        <v>0</v>
      </c>
      <c r="T667" s="211">
        <f>S667*H667</f>
        <v>0</v>
      </c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R667" s="212" t="s">
        <v>150</v>
      </c>
      <c r="AT667" s="212" t="s">
        <v>145</v>
      </c>
      <c r="AU667" s="212" t="s">
        <v>168</v>
      </c>
      <c r="AY667" s="18" t="s">
        <v>143</v>
      </c>
      <c r="BE667" s="213">
        <f>IF(N667="základní",J667,0)</f>
        <v>0</v>
      </c>
      <c r="BF667" s="213">
        <f>IF(N667="snížená",J667,0)</f>
        <v>0</v>
      </c>
      <c r="BG667" s="213">
        <f>IF(N667="zákl. přenesená",J667,0)</f>
        <v>0</v>
      </c>
      <c r="BH667" s="213">
        <f>IF(N667="sníž. přenesená",J667,0)</f>
        <v>0</v>
      </c>
      <c r="BI667" s="213">
        <f>IF(N667="nulová",J667,0)</f>
        <v>0</v>
      </c>
      <c r="BJ667" s="18" t="s">
        <v>151</v>
      </c>
      <c r="BK667" s="213">
        <f>ROUND(I667*H667,2)</f>
        <v>0</v>
      </c>
      <c r="BL667" s="18" t="s">
        <v>150</v>
      </c>
      <c r="BM667" s="212" t="s">
        <v>745</v>
      </c>
    </row>
    <row r="668" s="2" customFormat="1">
      <c r="A668" s="39"/>
      <c r="B668" s="40"/>
      <c r="C668" s="41"/>
      <c r="D668" s="214" t="s">
        <v>153</v>
      </c>
      <c r="E668" s="41"/>
      <c r="F668" s="215" t="s">
        <v>521</v>
      </c>
      <c r="G668" s="41"/>
      <c r="H668" s="41"/>
      <c r="I668" s="216"/>
      <c r="J668" s="41"/>
      <c r="K668" s="41"/>
      <c r="L668" s="45"/>
      <c r="M668" s="217"/>
      <c r="N668" s="218"/>
      <c r="O668" s="85"/>
      <c r="P668" s="85"/>
      <c r="Q668" s="85"/>
      <c r="R668" s="85"/>
      <c r="S668" s="85"/>
      <c r="T668" s="86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T668" s="18" t="s">
        <v>153</v>
      </c>
      <c r="AU668" s="18" t="s">
        <v>168</v>
      </c>
    </row>
    <row r="669" s="13" customFormat="1">
      <c r="A669" s="13"/>
      <c r="B669" s="219"/>
      <c r="C669" s="220"/>
      <c r="D669" s="221" t="s">
        <v>155</v>
      </c>
      <c r="E669" s="222" t="s">
        <v>19</v>
      </c>
      <c r="F669" s="223" t="s">
        <v>710</v>
      </c>
      <c r="G669" s="220"/>
      <c r="H669" s="222" t="s">
        <v>19</v>
      </c>
      <c r="I669" s="224"/>
      <c r="J669" s="220"/>
      <c r="K669" s="220"/>
      <c r="L669" s="225"/>
      <c r="M669" s="226"/>
      <c r="N669" s="227"/>
      <c r="O669" s="227"/>
      <c r="P669" s="227"/>
      <c r="Q669" s="227"/>
      <c r="R669" s="227"/>
      <c r="S669" s="227"/>
      <c r="T669" s="228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29" t="s">
        <v>155</v>
      </c>
      <c r="AU669" s="229" t="s">
        <v>168</v>
      </c>
      <c r="AV669" s="13" t="s">
        <v>81</v>
      </c>
      <c r="AW669" s="13" t="s">
        <v>35</v>
      </c>
      <c r="AX669" s="13" t="s">
        <v>73</v>
      </c>
      <c r="AY669" s="229" t="s">
        <v>143</v>
      </c>
    </row>
    <row r="670" s="14" customFormat="1">
      <c r="A670" s="14"/>
      <c r="B670" s="230"/>
      <c r="C670" s="231"/>
      <c r="D670" s="221" t="s">
        <v>155</v>
      </c>
      <c r="E670" s="232" t="s">
        <v>19</v>
      </c>
      <c r="F670" s="233" t="s">
        <v>746</v>
      </c>
      <c r="G670" s="231"/>
      <c r="H670" s="234">
        <v>80.959999999999994</v>
      </c>
      <c r="I670" s="235"/>
      <c r="J670" s="231"/>
      <c r="K670" s="231"/>
      <c r="L670" s="236"/>
      <c r="M670" s="237"/>
      <c r="N670" s="238"/>
      <c r="O670" s="238"/>
      <c r="P670" s="238"/>
      <c r="Q670" s="238"/>
      <c r="R670" s="238"/>
      <c r="S670" s="238"/>
      <c r="T670" s="239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40" t="s">
        <v>155</v>
      </c>
      <c r="AU670" s="240" t="s">
        <v>168</v>
      </c>
      <c r="AV670" s="14" t="s">
        <v>151</v>
      </c>
      <c r="AW670" s="14" t="s">
        <v>35</v>
      </c>
      <c r="AX670" s="14" t="s">
        <v>73</v>
      </c>
      <c r="AY670" s="240" t="s">
        <v>143</v>
      </c>
    </row>
    <row r="671" s="13" customFormat="1">
      <c r="A671" s="13"/>
      <c r="B671" s="219"/>
      <c r="C671" s="220"/>
      <c r="D671" s="221" t="s">
        <v>155</v>
      </c>
      <c r="E671" s="222" t="s">
        <v>19</v>
      </c>
      <c r="F671" s="223" t="s">
        <v>713</v>
      </c>
      <c r="G671" s="220"/>
      <c r="H671" s="222" t="s">
        <v>19</v>
      </c>
      <c r="I671" s="224"/>
      <c r="J671" s="220"/>
      <c r="K671" s="220"/>
      <c r="L671" s="225"/>
      <c r="M671" s="226"/>
      <c r="N671" s="227"/>
      <c r="O671" s="227"/>
      <c r="P671" s="227"/>
      <c r="Q671" s="227"/>
      <c r="R671" s="227"/>
      <c r="S671" s="227"/>
      <c r="T671" s="228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29" t="s">
        <v>155</v>
      </c>
      <c r="AU671" s="229" t="s">
        <v>168</v>
      </c>
      <c r="AV671" s="13" t="s">
        <v>81</v>
      </c>
      <c r="AW671" s="13" t="s">
        <v>35</v>
      </c>
      <c r="AX671" s="13" t="s">
        <v>73</v>
      </c>
      <c r="AY671" s="229" t="s">
        <v>143</v>
      </c>
    </row>
    <row r="672" s="14" customFormat="1">
      <c r="A672" s="14"/>
      <c r="B672" s="230"/>
      <c r="C672" s="231"/>
      <c r="D672" s="221" t="s">
        <v>155</v>
      </c>
      <c r="E672" s="232" t="s">
        <v>19</v>
      </c>
      <c r="F672" s="233" t="s">
        <v>747</v>
      </c>
      <c r="G672" s="231"/>
      <c r="H672" s="234">
        <v>20.93</v>
      </c>
      <c r="I672" s="235"/>
      <c r="J672" s="231"/>
      <c r="K672" s="231"/>
      <c r="L672" s="236"/>
      <c r="M672" s="237"/>
      <c r="N672" s="238"/>
      <c r="O672" s="238"/>
      <c r="P672" s="238"/>
      <c r="Q672" s="238"/>
      <c r="R672" s="238"/>
      <c r="S672" s="238"/>
      <c r="T672" s="239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40" t="s">
        <v>155</v>
      </c>
      <c r="AU672" s="240" t="s">
        <v>168</v>
      </c>
      <c r="AV672" s="14" t="s">
        <v>151</v>
      </c>
      <c r="AW672" s="14" t="s">
        <v>35</v>
      </c>
      <c r="AX672" s="14" t="s">
        <v>73</v>
      </c>
      <c r="AY672" s="240" t="s">
        <v>143</v>
      </c>
    </row>
    <row r="673" s="13" customFormat="1">
      <c r="A673" s="13"/>
      <c r="B673" s="219"/>
      <c r="C673" s="220"/>
      <c r="D673" s="221" t="s">
        <v>155</v>
      </c>
      <c r="E673" s="222" t="s">
        <v>19</v>
      </c>
      <c r="F673" s="223" t="s">
        <v>716</v>
      </c>
      <c r="G673" s="220"/>
      <c r="H673" s="222" t="s">
        <v>19</v>
      </c>
      <c r="I673" s="224"/>
      <c r="J673" s="220"/>
      <c r="K673" s="220"/>
      <c r="L673" s="225"/>
      <c r="M673" s="226"/>
      <c r="N673" s="227"/>
      <c r="O673" s="227"/>
      <c r="P673" s="227"/>
      <c r="Q673" s="227"/>
      <c r="R673" s="227"/>
      <c r="S673" s="227"/>
      <c r="T673" s="228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29" t="s">
        <v>155</v>
      </c>
      <c r="AU673" s="229" t="s">
        <v>168</v>
      </c>
      <c r="AV673" s="13" t="s">
        <v>81</v>
      </c>
      <c r="AW673" s="13" t="s">
        <v>35</v>
      </c>
      <c r="AX673" s="13" t="s">
        <v>73</v>
      </c>
      <c r="AY673" s="229" t="s">
        <v>143</v>
      </c>
    </row>
    <row r="674" s="14" customFormat="1">
      <c r="A674" s="14"/>
      <c r="B674" s="230"/>
      <c r="C674" s="231"/>
      <c r="D674" s="221" t="s">
        <v>155</v>
      </c>
      <c r="E674" s="232" t="s">
        <v>19</v>
      </c>
      <c r="F674" s="233" t="s">
        <v>748</v>
      </c>
      <c r="G674" s="231"/>
      <c r="H674" s="234">
        <v>499.19999999999999</v>
      </c>
      <c r="I674" s="235"/>
      <c r="J674" s="231"/>
      <c r="K674" s="231"/>
      <c r="L674" s="236"/>
      <c r="M674" s="237"/>
      <c r="N674" s="238"/>
      <c r="O674" s="238"/>
      <c r="P674" s="238"/>
      <c r="Q674" s="238"/>
      <c r="R674" s="238"/>
      <c r="S674" s="238"/>
      <c r="T674" s="239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T674" s="240" t="s">
        <v>155</v>
      </c>
      <c r="AU674" s="240" t="s">
        <v>168</v>
      </c>
      <c r="AV674" s="14" t="s">
        <v>151</v>
      </c>
      <c r="AW674" s="14" t="s">
        <v>35</v>
      </c>
      <c r="AX674" s="14" t="s">
        <v>73</v>
      </c>
      <c r="AY674" s="240" t="s">
        <v>143</v>
      </c>
    </row>
    <row r="675" s="15" customFormat="1">
      <c r="A675" s="15"/>
      <c r="B675" s="241"/>
      <c r="C675" s="242"/>
      <c r="D675" s="221" t="s">
        <v>155</v>
      </c>
      <c r="E675" s="243" t="s">
        <v>19</v>
      </c>
      <c r="F675" s="244" t="s">
        <v>159</v>
      </c>
      <c r="G675" s="242"/>
      <c r="H675" s="245">
        <v>601.08999999999992</v>
      </c>
      <c r="I675" s="246"/>
      <c r="J675" s="242"/>
      <c r="K675" s="242"/>
      <c r="L675" s="247"/>
      <c r="M675" s="248"/>
      <c r="N675" s="249"/>
      <c r="O675" s="249"/>
      <c r="P675" s="249"/>
      <c r="Q675" s="249"/>
      <c r="R675" s="249"/>
      <c r="S675" s="249"/>
      <c r="T675" s="250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T675" s="251" t="s">
        <v>155</v>
      </c>
      <c r="AU675" s="251" t="s">
        <v>168</v>
      </c>
      <c r="AV675" s="15" t="s">
        <v>150</v>
      </c>
      <c r="AW675" s="15" t="s">
        <v>35</v>
      </c>
      <c r="AX675" s="15" t="s">
        <v>81</v>
      </c>
      <c r="AY675" s="251" t="s">
        <v>143</v>
      </c>
    </row>
    <row r="676" s="2" customFormat="1" ht="16.5" customHeight="1">
      <c r="A676" s="39"/>
      <c r="B676" s="40"/>
      <c r="C676" s="253" t="s">
        <v>749</v>
      </c>
      <c r="D676" s="253" t="s">
        <v>209</v>
      </c>
      <c r="E676" s="254" t="s">
        <v>603</v>
      </c>
      <c r="F676" s="255" t="s">
        <v>604</v>
      </c>
      <c r="G676" s="256" t="s">
        <v>162</v>
      </c>
      <c r="H676" s="257">
        <v>631.14499999999998</v>
      </c>
      <c r="I676" s="258"/>
      <c r="J676" s="259">
        <f>ROUND(I676*H676,2)</f>
        <v>0</v>
      </c>
      <c r="K676" s="255" t="s">
        <v>149</v>
      </c>
      <c r="L676" s="260"/>
      <c r="M676" s="261" t="s">
        <v>19</v>
      </c>
      <c r="N676" s="262" t="s">
        <v>45</v>
      </c>
      <c r="O676" s="85"/>
      <c r="P676" s="210">
        <f>O676*H676</f>
        <v>0</v>
      </c>
      <c r="Q676" s="210">
        <v>0.00029999999999999997</v>
      </c>
      <c r="R676" s="210">
        <f>Q676*H676</f>
        <v>0.18934349999999997</v>
      </c>
      <c r="S676" s="210">
        <v>0</v>
      </c>
      <c r="T676" s="211">
        <f>S676*H676</f>
        <v>0</v>
      </c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R676" s="212" t="s">
        <v>201</v>
      </c>
      <c r="AT676" s="212" t="s">
        <v>209</v>
      </c>
      <c r="AU676" s="212" t="s">
        <v>168</v>
      </c>
      <c r="AY676" s="18" t="s">
        <v>143</v>
      </c>
      <c r="BE676" s="213">
        <f>IF(N676="základní",J676,0)</f>
        <v>0</v>
      </c>
      <c r="BF676" s="213">
        <f>IF(N676="snížená",J676,0)</f>
        <v>0</v>
      </c>
      <c r="BG676" s="213">
        <f>IF(N676="zákl. přenesená",J676,0)</f>
        <v>0</v>
      </c>
      <c r="BH676" s="213">
        <f>IF(N676="sníž. přenesená",J676,0)</f>
        <v>0</v>
      </c>
      <c r="BI676" s="213">
        <f>IF(N676="nulová",J676,0)</f>
        <v>0</v>
      </c>
      <c r="BJ676" s="18" t="s">
        <v>151</v>
      </c>
      <c r="BK676" s="213">
        <f>ROUND(I676*H676,2)</f>
        <v>0</v>
      </c>
      <c r="BL676" s="18" t="s">
        <v>150</v>
      </c>
      <c r="BM676" s="212" t="s">
        <v>750</v>
      </c>
    </row>
    <row r="677" s="14" customFormat="1">
      <c r="A677" s="14"/>
      <c r="B677" s="230"/>
      <c r="C677" s="231"/>
      <c r="D677" s="221" t="s">
        <v>155</v>
      </c>
      <c r="E677" s="231"/>
      <c r="F677" s="233" t="s">
        <v>751</v>
      </c>
      <c r="G677" s="231"/>
      <c r="H677" s="234">
        <v>631.14499999999998</v>
      </c>
      <c r="I677" s="235"/>
      <c r="J677" s="231"/>
      <c r="K677" s="231"/>
      <c r="L677" s="236"/>
      <c r="M677" s="237"/>
      <c r="N677" s="238"/>
      <c r="O677" s="238"/>
      <c r="P677" s="238"/>
      <c r="Q677" s="238"/>
      <c r="R677" s="238"/>
      <c r="S677" s="238"/>
      <c r="T677" s="239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40" t="s">
        <v>155</v>
      </c>
      <c r="AU677" s="240" t="s">
        <v>168</v>
      </c>
      <c r="AV677" s="14" t="s">
        <v>151</v>
      </c>
      <c r="AW677" s="14" t="s">
        <v>4</v>
      </c>
      <c r="AX677" s="14" t="s">
        <v>81</v>
      </c>
      <c r="AY677" s="240" t="s">
        <v>143</v>
      </c>
    </row>
    <row r="678" s="2" customFormat="1" ht="16.5" customHeight="1">
      <c r="A678" s="39"/>
      <c r="B678" s="40"/>
      <c r="C678" s="201" t="s">
        <v>752</v>
      </c>
      <c r="D678" s="201" t="s">
        <v>145</v>
      </c>
      <c r="E678" s="202" t="s">
        <v>518</v>
      </c>
      <c r="F678" s="203" t="s">
        <v>519</v>
      </c>
      <c r="G678" s="204" t="s">
        <v>162</v>
      </c>
      <c r="H678" s="205">
        <v>16.68</v>
      </c>
      <c r="I678" s="206"/>
      <c r="J678" s="207">
        <f>ROUND(I678*H678,2)</f>
        <v>0</v>
      </c>
      <c r="K678" s="203" t="s">
        <v>149</v>
      </c>
      <c r="L678" s="45"/>
      <c r="M678" s="208" t="s">
        <v>19</v>
      </c>
      <c r="N678" s="209" t="s">
        <v>45</v>
      </c>
      <c r="O678" s="85"/>
      <c r="P678" s="210">
        <f>O678*H678</f>
        <v>0</v>
      </c>
      <c r="Q678" s="210">
        <v>0</v>
      </c>
      <c r="R678" s="210">
        <f>Q678*H678</f>
        <v>0</v>
      </c>
      <c r="S678" s="210">
        <v>0</v>
      </c>
      <c r="T678" s="211">
        <f>S678*H678</f>
        <v>0</v>
      </c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R678" s="212" t="s">
        <v>150</v>
      </c>
      <c r="AT678" s="212" t="s">
        <v>145</v>
      </c>
      <c r="AU678" s="212" t="s">
        <v>168</v>
      </c>
      <c r="AY678" s="18" t="s">
        <v>143</v>
      </c>
      <c r="BE678" s="213">
        <f>IF(N678="základní",J678,0)</f>
        <v>0</v>
      </c>
      <c r="BF678" s="213">
        <f>IF(N678="snížená",J678,0)</f>
        <v>0</v>
      </c>
      <c r="BG678" s="213">
        <f>IF(N678="zákl. přenesená",J678,0)</f>
        <v>0</v>
      </c>
      <c r="BH678" s="213">
        <f>IF(N678="sníž. přenesená",J678,0)</f>
        <v>0</v>
      </c>
      <c r="BI678" s="213">
        <f>IF(N678="nulová",J678,0)</f>
        <v>0</v>
      </c>
      <c r="BJ678" s="18" t="s">
        <v>151</v>
      </c>
      <c r="BK678" s="213">
        <f>ROUND(I678*H678,2)</f>
        <v>0</v>
      </c>
      <c r="BL678" s="18" t="s">
        <v>150</v>
      </c>
      <c r="BM678" s="212" t="s">
        <v>753</v>
      </c>
    </row>
    <row r="679" s="2" customFormat="1">
      <c r="A679" s="39"/>
      <c r="B679" s="40"/>
      <c r="C679" s="41"/>
      <c r="D679" s="214" t="s">
        <v>153</v>
      </c>
      <c r="E679" s="41"/>
      <c r="F679" s="215" t="s">
        <v>521</v>
      </c>
      <c r="G679" s="41"/>
      <c r="H679" s="41"/>
      <c r="I679" s="216"/>
      <c r="J679" s="41"/>
      <c r="K679" s="41"/>
      <c r="L679" s="45"/>
      <c r="M679" s="217"/>
      <c r="N679" s="218"/>
      <c r="O679" s="85"/>
      <c r="P679" s="85"/>
      <c r="Q679" s="85"/>
      <c r="R679" s="85"/>
      <c r="S679" s="85"/>
      <c r="T679" s="86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T679" s="18" t="s">
        <v>153</v>
      </c>
      <c r="AU679" s="18" t="s">
        <v>168</v>
      </c>
    </row>
    <row r="680" s="13" customFormat="1">
      <c r="A680" s="13"/>
      <c r="B680" s="219"/>
      <c r="C680" s="220"/>
      <c r="D680" s="221" t="s">
        <v>155</v>
      </c>
      <c r="E680" s="222" t="s">
        <v>19</v>
      </c>
      <c r="F680" s="223" t="s">
        <v>710</v>
      </c>
      <c r="G680" s="220"/>
      <c r="H680" s="222" t="s">
        <v>19</v>
      </c>
      <c r="I680" s="224"/>
      <c r="J680" s="220"/>
      <c r="K680" s="220"/>
      <c r="L680" s="225"/>
      <c r="M680" s="226"/>
      <c r="N680" s="227"/>
      <c r="O680" s="227"/>
      <c r="P680" s="227"/>
      <c r="Q680" s="227"/>
      <c r="R680" s="227"/>
      <c r="S680" s="227"/>
      <c r="T680" s="228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29" t="s">
        <v>155</v>
      </c>
      <c r="AU680" s="229" t="s">
        <v>168</v>
      </c>
      <c r="AV680" s="13" t="s">
        <v>81</v>
      </c>
      <c r="AW680" s="13" t="s">
        <v>35</v>
      </c>
      <c r="AX680" s="13" t="s">
        <v>73</v>
      </c>
      <c r="AY680" s="229" t="s">
        <v>143</v>
      </c>
    </row>
    <row r="681" s="14" customFormat="1">
      <c r="A681" s="14"/>
      <c r="B681" s="230"/>
      <c r="C681" s="231"/>
      <c r="D681" s="221" t="s">
        <v>155</v>
      </c>
      <c r="E681" s="232" t="s">
        <v>19</v>
      </c>
      <c r="F681" s="233" t="s">
        <v>754</v>
      </c>
      <c r="G681" s="231"/>
      <c r="H681" s="234">
        <v>14.720000000000001</v>
      </c>
      <c r="I681" s="235"/>
      <c r="J681" s="231"/>
      <c r="K681" s="231"/>
      <c r="L681" s="236"/>
      <c r="M681" s="237"/>
      <c r="N681" s="238"/>
      <c r="O681" s="238"/>
      <c r="P681" s="238"/>
      <c r="Q681" s="238"/>
      <c r="R681" s="238"/>
      <c r="S681" s="238"/>
      <c r="T681" s="239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40" t="s">
        <v>155</v>
      </c>
      <c r="AU681" s="240" t="s">
        <v>168</v>
      </c>
      <c r="AV681" s="14" t="s">
        <v>151</v>
      </c>
      <c r="AW681" s="14" t="s">
        <v>35</v>
      </c>
      <c r="AX681" s="14" t="s">
        <v>73</v>
      </c>
      <c r="AY681" s="240" t="s">
        <v>143</v>
      </c>
    </row>
    <row r="682" s="13" customFormat="1">
      <c r="A682" s="13"/>
      <c r="B682" s="219"/>
      <c r="C682" s="220"/>
      <c r="D682" s="221" t="s">
        <v>155</v>
      </c>
      <c r="E682" s="222" t="s">
        <v>19</v>
      </c>
      <c r="F682" s="223" t="s">
        <v>713</v>
      </c>
      <c r="G682" s="220"/>
      <c r="H682" s="222" t="s">
        <v>19</v>
      </c>
      <c r="I682" s="224"/>
      <c r="J682" s="220"/>
      <c r="K682" s="220"/>
      <c r="L682" s="225"/>
      <c r="M682" s="226"/>
      <c r="N682" s="227"/>
      <c r="O682" s="227"/>
      <c r="P682" s="227"/>
      <c r="Q682" s="227"/>
      <c r="R682" s="227"/>
      <c r="S682" s="227"/>
      <c r="T682" s="228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29" t="s">
        <v>155</v>
      </c>
      <c r="AU682" s="229" t="s">
        <v>168</v>
      </c>
      <c r="AV682" s="13" t="s">
        <v>81</v>
      </c>
      <c r="AW682" s="13" t="s">
        <v>35</v>
      </c>
      <c r="AX682" s="13" t="s">
        <v>73</v>
      </c>
      <c r="AY682" s="229" t="s">
        <v>143</v>
      </c>
    </row>
    <row r="683" s="14" customFormat="1">
      <c r="A683" s="14"/>
      <c r="B683" s="230"/>
      <c r="C683" s="231"/>
      <c r="D683" s="221" t="s">
        <v>155</v>
      </c>
      <c r="E683" s="232" t="s">
        <v>19</v>
      </c>
      <c r="F683" s="233" t="s">
        <v>755</v>
      </c>
      <c r="G683" s="231"/>
      <c r="H683" s="234">
        <v>1.96</v>
      </c>
      <c r="I683" s="235"/>
      <c r="J683" s="231"/>
      <c r="K683" s="231"/>
      <c r="L683" s="236"/>
      <c r="M683" s="237"/>
      <c r="N683" s="238"/>
      <c r="O683" s="238"/>
      <c r="P683" s="238"/>
      <c r="Q683" s="238"/>
      <c r="R683" s="238"/>
      <c r="S683" s="238"/>
      <c r="T683" s="239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40" t="s">
        <v>155</v>
      </c>
      <c r="AU683" s="240" t="s">
        <v>168</v>
      </c>
      <c r="AV683" s="14" t="s">
        <v>151</v>
      </c>
      <c r="AW683" s="14" t="s">
        <v>35</v>
      </c>
      <c r="AX683" s="14" t="s">
        <v>73</v>
      </c>
      <c r="AY683" s="240" t="s">
        <v>143</v>
      </c>
    </row>
    <row r="684" s="15" customFormat="1">
      <c r="A684" s="15"/>
      <c r="B684" s="241"/>
      <c r="C684" s="242"/>
      <c r="D684" s="221" t="s">
        <v>155</v>
      </c>
      <c r="E684" s="243" t="s">
        <v>19</v>
      </c>
      <c r="F684" s="244" t="s">
        <v>159</v>
      </c>
      <c r="G684" s="242"/>
      <c r="H684" s="245">
        <v>16.68</v>
      </c>
      <c r="I684" s="246"/>
      <c r="J684" s="242"/>
      <c r="K684" s="242"/>
      <c r="L684" s="247"/>
      <c r="M684" s="248"/>
      <c r="N684" s="249"/>
      <c r="O684" s="249"/>
      <c r="P684" s="249"/>
      <c r="Q684" s="249"/>
      <c r="R684" s="249"/>
      <c r="S684" s="249"/>
      <c r="T684" s="250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T684" s="251" t="s">
        <v>155</v>
      </c>
      <c r="AU684" s="251" t="s">
        <v>168</v>
      </c>
      <c r="AV684" s="15" t="s">
        <v>150</v>
      </c>
      <c r="AW684" s="15" t="s">
        <v>35</v>
      </c>
      <c r="AX684" s="15" t="s">
        <v>81</v>
      </c>
      <c r="AY684" s="251" t="s">
        <v>143</v>
      </c>
    </row>
    <row r="685" s="2" customFormat="1" ht="16.5" customHeight="1">
      <c r="A685" s="39"/>
      <c r="B685" s="40"/>
      <c r="C685" s="253" t="s">
        <v>756</v>
      </c>
      <c r="D685" s="253" t="s">
        <v>209</v>
      </c>
      <c r="E685" s="254" t="s">
        <v>524</v>
      </c>
      <c r="F685" s="255" t="s">
        <v>525</v>
      </c>
      <c r="G685" s="256" t="s">
        <v>162</v>
      </c>
      <c r="H685" s="257">
        <v>17.513999999999999</v>
      </c>
      <c r="I685" s="258"/>
      <c r="J685" s="259">
        <f>ROUND(I685*H685,2)</f>
        <v>0</v>
      </c>
      <c r="K685" s="255" t="s">
        <v>149</v>
      </c>
      <c r="L685" s="260"/>
      <c r="M685" s="261" t="s">
        <v>19</v>
      </c>
      <c r="N685" s="262" t="s">
        <v>45</v>
      </c>
      <c r="O685" s="85"/>
      <c r="P685" s="210">
        <f>O685*H685</f>
        <v>0</v>
      </c>
      <c r="Q685" s="210">
        <v>3.0000000000000001E-05</v>
      </c>
      <c r="R685" s="210">
        <f>Q685*H685</f>
        <v>0.00052541999999999997</v>
      </c>
      <c r="S685" s="210">
        <v>0</v>
      </c>
      <c r="T685" s="211">
        <f>S685*H685</f>
        <v>0</v>
      </c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R685" s="212" t="s">
        <v>201</v>
      </c>
      <c r="AT685" s="212" t="s">
        <v>209</v>
      </c>
      <c r="AU685" s="212" t="s">
        <v>168</v>
      </c>
      <c r="AY685" s="18" t="s">
        <v>143</v>
      </c>
      <c r="BE685" s="213">
        <f>IF(N685="základní",J685,0)</f>
        <v>0</v>
      </c>
      <c r="BF685" s="213">
        <f>IF(N685="snížená",J685,0)</f>
        <v>0</v>
      </c>
      <c r="BG685" s="213">
        <f>IF(N685="zákl. přenesená",J685,0)</f>
        <v>0</v>
      </c>
      <c r="BH685" s="213">
        <f>IF(N685="sníž. přenesená",J685,0)</f>
        <v>0</v>
      </c>
      <c r="BI685" s="213">
        <f>IF(N685="nulová",J685,0)</f>
        <v>0</v>
      </c>
      <c r="BJ685" s="18" t="s">
        <v>151</v>
      </c>
      <c r="BK685" s="213">
        <f>ROUND(I685*H685,2)</f>
        <v>0</v>
      </c>
      <c r="BL685" s="18" t="s">
        <v>150</v>
      </c>
      <c r="BM685" s="212" t="s">
        <v>757</v>
      </c>
    </row>
    <row r="686" s="14" customFormat="1">
      <c r="A686" s="14"/>
      <c r="B686" s="230"/>
      <c r="C686" s="231"/>
      <c r="D686" s="221" t="s">
        <v>155</v>
      </c>
      <c r="E686" s="231"/>
      <c r="F686" s="233" t="s">
        <v>758</v>
      </c>
      <c r="G686" s="231"/>
      <c r="H686" s="234">
        <v>17.513999999999999</v>
      </c>
      <c r="I686" s="235"/>
      <c r="J686" s="231"/>
      <c r="K686" s="231"/>
      <c r="L686" s="236"/>
      <c r="M686" s="237"/>
      <c r="N686" s="238"/>
      <c r="O686" s="238"/>
      <c r="P686" s="238"/>
      <c r="Q686" s="238"/>
      <c r="R686" s="238"/>
      <c r="S686" s="238"/>
      <c r="T686" s="239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40" t="s">
        <v>155</v>
      </c>
      <c r="AU686" s="240" t="s">
        <v>168</v>
      </c>
      <c r="AV686" s="14" t="s">
        <v>151</v>
      </c>
      <c r="AW686" s="14" t="s">
        <v>4</v>
      </c>
      <c r="AX686" s="14" t="s">
        <v>81</v>
      </c>
      <c r="AY686" s="240" t="s">
        <v>143</v>
      </c>
    </row>
    <row r="687" s="2" customFormat="1" ht="16.5" customHeight="1">
      <c r="A687" s="39"/>
      <c r="B687" s="40"/>
      <c r="C687" s="201" t="s">
        <v>759</v>
      </c>
      <c r="D687" s="201" t="s">
        <v>145</v>
      </c>
      <c r="E687" s="202" t="s">
        <v>518</v>
      </c>
      <c r="F687" s="203" t="s">
        <v>519</v>
      </c>
      <c r="G687" s="204" t="s">
        <v>162</v>
      </c>
      <c r="H687" s="205">
        <v>11.41</v>
      </c>
      <c r="I687" s="206"/>
      <c r="J687" s="207">
        <f>ROUND(I687*H687,2)</f>
        <v>0</v>
      </c>
      <c r="K687" s="203" t="s">
        <v>149</v>
      </c>
      <c r="L687" s="45"/>
      <c r="M687" s="208" t="s">
        <v>19</v>
      </c>
      <c r="N687" s="209" t="s">
        <v>45</v>
      </c>
      <c r="O687" s="85"/>
      <c r="P687" s="210">
        <f>O687*H687</f>
        <v>0</v>
      </c>
      <c r="Q687" s="210">
        <v>0</v>
      </c>
      <c r="R687" s="210">
        <f>Q687*H687</f>
        <v>0</v>
      </c>
      <c r="S687" s="210">
        <v>0</v>
      </c>
      <c r="T687" s="211">
        <f>S687*H687</f>
        <v>0</v>
      </c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R687" s="212" t="s">
        <v>150</v>
      </c>
      <c r="AT687" s="212" t="s">
        <v>145</v>
      </c>
      <c r="AU687" s="212" t="s">
        <v>168</v>
      </c>
      <c r="AY687" s="18" t="s">
        <v>143</v>
      </c>
      <c r="BE687" s="213">
        <f>IF(N687="základní",J687,0)</f>
        <v>0</v>
      </c>
      <c r="BF687" s="213">
        <f>IF(N687="snížená",J687,0)</f>
        <v>0</v>
      </c>
      <c r="BG687" s="213">
        <f>IF(N687="zákl. přenesená",J687,0)</f>
        <v>0</v>
      </c>
      <c r="BH687" s="213">
        <f>IF(N687="sníž. přenesená",J687,0)</f>
        <v>0</v>
      </c>
      <c r="BI687" s="213">
        <f>IF(N687="nulová",J687,0)</f>
        <v>0</v>
      </c>
      <c r="BJ687" s="18" t="s">
        <v>151</v>
      </c>
      <c r="BK687" s="213">
        <f>ROUND(I687*H687,2)</f>
        <v>0</v>
      </c>
      <c r="BL687" s="18" t="s">
        <v>150</v>
      </c>
      <c r="BM687" s="212" t="s">
        <v>760</v>
      </c>
    </row>
    <row r="688" s="2" customFormat="1">
      <c r="A688" s="39"/>
      <c r="B688" s="40"/>
      <c r="C688" s="41"/>
      <c r="D688" s="214" t="s">
        <v>153</v>
      </c>
      <c r="E688" s="41"/>
      <c r="F688" s="215" t="s">
        <v>521</v>
      </c>
      <c r="G688" s="41"/>
      <c r="H688" s="41"/>
      <c r="I688" s="216"/>
      <c r="J688" s="41"/>
      <c r="K688" s="41"/>
      <c r="L688" s="45"/>
      <c r="M688" s="217"/>
      <c r="N688" s="218"/>
      <c r="O688" s="85"/>
      <c r="P688" s="85"/>
      <c r="Q688" s="85"/>
      <c r="R688" s="85"/>
      <c r="S688" s="85"/>
      <c r="T688" s="86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T688" s="18" t="s">
        <v>153</v>
      </c>
      <c r="AU688" s="18" t="s">
        <v>168</v>
      </c>
    </row>
    <row r="689" s="13" customFormat="1">
      <c r="A689" s="13"/>
      <c r="B689" s="219"/>
      <c r="C689" s="220"/>
      <c r="D689" s="221" t="s">
        <v>155</v>
      </c>
      <c r="E689" s="222" t="s">
        <v>19</v>
      </c>
      <c r="F689" s="223" t="s">
        <v>761</v>
      </c>
      <c r="G689" s="220"/>
      <c r="H689" s="222" t="s">
        <v>19</v>
      </c>
      <c r="I689" s="224"/>
      <c r="J689" s="220"/>
      <c r="K689" s="220"/>
      <c r="L689" s="225"/>
      <c r="M689" s="226"/>
      <c r="N689" s="227"/>
      <c r="O689" s="227"/>
      <c r="P689" s="227"/>
      <c r="Q689" s="227"/>
      <c r="R689" s="227"/>
      <c r="S689" s="227"/>
      <c r="T689" s="228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29" t="s">
        <v>155</v>
      </c>
      <c r="AU689" s="229" t="s">
        <v>168</v>
      </c>
      <c r="AV689" s="13" t="s">
        <v>81</v>
      </c>
      <c r="AW689" s="13" t="s">
        <v>35</v>
      </c>
      <c r="AX689" s="13" t="s">
        <v>73</v>
      </c>
      <c r="AY689" s="229" t="s">
        <v>143</v>
      </c>
    </row>
    <row r="690" s="14" customFormat="1">
      <c r="A690" s="14"/>
      <c r="B690" s="230"/>
      <c r="C690" s="231"/>
      <c r="D690" s="221" t="s">
        <v>155</v>
      </c>
      <c r="E690" s="232" t="s">
        <v>19</v>
      </c>
      <c r="F690" s="233" t="s">
        <v>762</v>
      </c>
      <c r="G690" s="231"/>
      <c r="H690" s="234">
        <v>11.41</v>
      </c>
      <c r="I690" s="235"/>
      <c r="J690" s="231"/>
      <c r="K690" s="231"/>
      <c r="L690" s="236"/>
      <c r="M690" s="237"/>
      <c r="N690" s="238"/>
      <c r="O690" s="238"/>
      <c r="P690" s="238"/>
      <c r="Q690" s="238"/>
      <c r="R690" s="238"/>
      <c r="S690" s="238"/>
      <c r="T690" s="239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T690" s="240" t="s">
        <v>155</v>
      </c>
      <c r="AU690" s="240" t="s">
        <v>168</v>
      </c>
      <c r="AV690" s="14" t="s">
        <v>151</v>
      </c>
      <c r="AW690" s="14" t="s">
        <v>35</v>
      </c>
      <c r="AX690" s="14" t="s">
        <v>81</v>
      </c>
      <c r="AY690" s="240" t="s">
        <v>143</v>
      </c>
    </row>
    <row r="691" s="2" customFormat="1" ht="16.5" customHeight="1">
      <c r="A691" s="39"/>
      <c r="B691" s="40"/>
      <c r="C691" s="253" t="s">
        <v>763</v>
      </c>
      <c r="D691" s="253" t="s">
        <v>209</v>
      </c>
      <c r="E691" s="254" t="s">
        <v>764</v>
      </c>
      <c r="F691" s="255" t="s">
        <v>765</v>
      </c>
      <c r="G691" s="256" t="s">
        <v>162</v>
      </c>
      <c r="H691" s="257">
        <v>11.981</v>
      </c>
      <c r="I691" s="258"/>
      <c r="J691" s="259">
        <f>ROUND(I691*H691,2)</f>
        <v>0</v>
      </c>
      <c r="K691" s="255" t="s">
        <v>19</v>
      </c>
      <c r="L691" s="260"/>
      <c r="M691" s="261" t="s">
        <v>19</v>
      </c>
      <c r="N691" s="262" t="s">
        <v>45</v>
      </c>
      <c r="O691" s="85"/>
      <c r="P691" s="210">
        <f>O691*H691</f>
        <v>0</v>
      </c>
      <c r="Q691" s="210">
        <v>0</v>
      </c>
      <c r="R691" s="210">
        <f>Q691*H691</f>
        <v>0</v>
      </c>
      <c r="S691" s="210">
        <v>0</v>
      </c>
      <c r="T691" s="211">
        <f>S691*H691</f>
        <v>0</v>
      </c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R691" s="212" t="s">
        <v>201</v>
      </c>
      <c r="AT691" s="212" t="s">
        <v>209</v>
      </c>
      <c r="AU691" s="212" t="s">
        <v>168</v>
      </c>
      <c r="AY691" s="18" t="s">
        <v>143</v>
      </c>
      <c r="BE691" s="213">
        <f>IF(N691="základní",J691,0)</f>
        <v>0</v>
      </c>
      <c r="BF691" s="213">
        <f>IF(N691="snížená",J691,0)</f>
        <v>0</v>
      </c>
      <c r="BG691" s="213">
        <f>IF(N691="zákl. přenesená",J691,0)</f>
        <v>0</v>
      </c>
      <c r="BH691" s="213">
        <f>IF(N691="sníž. přenesená",J691,0)</f>
        <v>0</v>
      </c>
      <c r="BI691" s="213">
        <f>IF(N691="nulová",J691,0)</f>
        <v>0</v>
      </c>
      <c r="BJ691" s="18" t="s">
        <v>151</v>
      </c>
      <c r="BK691" s="213">
        <f>ROUND(I691*H691,2)</f>
        <v>0</v>
      </c>
      <c r="BL691" s="18" t="s">
        <v>150</v>
      </c>
      <c r="BM691" s="212" t="s">
        <v>766</v>
      </c>
    </row>
    <row r="692" s="14" customFormat="1">
      <c r="A692" s="14"/>
      <c r="B692" s="230"/>
      <c r="C692" s="231"/>
      <c r="D692" s="221" t="s">
        <v>155</v>
      </c>
      <c r="E692" s="231"/>
      <c r="F692" s="233" t="s">
        <v>767</v>
      </c>
      <c r="G692" s="231"/>
      <c r="H692" s="234">
        <v>11.981</v>
      </c>
      <c r="I692" s="235"/>
      <c r="J692" s="231"/>
      <c r="K692" s="231"/>
      <c r="L692" s="236"/>
      <c r="M692" s="237"/>
      <c r="N692" s="238"/>
      <c r="O692" s="238"/>
      <c r="P692" s="238"/>
      <c r="Q692" s="238"/>
      <c r="R692" s="238"/>
      <c r="S692" s="238"/>
      <c r="T692" s="239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40" t="s">
        <v>155</v>
      </c>
      <c r="AU692" s="240" t="s">
        <v>168</v>
      </c>
      <c r="AV692" s="14" t="s">
        <v>151</v>
      </c>
      <c r="AW692" s="14" t="s">
        <v>4</v>
      </c>
      <c r="AX692" s="14" t="s">
        <v>81</v>
      </c>
      <c r="AY692" s="240" t="s">
        <v>143</v>
      </c>
    </row>
    <row r="693" s="2" customFormat="1" ht="24.15" customHeight="1">
      <c r="A693" s="39"/>
      <c r="B693" s="40"/>
      <c r="C693" s="201" t="s">
        <v>768</v>
      </c>
      <c r="D693" s="201" t="s">
        <v>145</v>
      </c>
      <c r="E693" s="202" t="s">
        <v>769</v>
      </c>
      <c r="F693" s="203" t="s">
        <v>770</v>
      </c>
      <c r="G693" s="204" t="s">
        <v>162</v>
      </c>
      <c r="H693" s="205">
        <v>1131.29</v>
      </c>
      <c r="I693" s="206"/>
      <c r="J693" s="207">
        <f>ROUND(I693*H693,2)</f>
        <v>0</v>
      </c>
      <c r="K693" s="203" t="s">
        <v>149</v>
      </c>
      <c r="L693" s="45"/>
      <c r="M693" s="208" t="s">
        <v>19</v>
      </c>
      <c r="N693" s="209" t="s">
        <v>45</v>
      </c>
      <c r="O693" s="85"/>
      <c r="P693" s="210">
        <f>O693*H693</f>
        <v>0</v>
      </c>
      <c r="Q693" s="210">
        <v>0</v>
      </c>
      <c r="R693" s="210">
        <f>Q693*H693</f>
        <v>0</v>
      </c>
      <c r="S693" s="210">
        <v>0</v>
      </c>
      <c r="T693" s="211">
        <f>S693*H693</f>
        <v>0</v>
      </c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R693" s="212" t="s">
        <v>247</v>
      </c>
      <c r="AT693" s="212" t="s">
        <v>145</v>
      </c>
      <c r="AU693" s="212" t="s">
        <v>168</v>
      </c>
      <c r="AY693" s="18" t="s">
        <v>143</v>
      </c>
      <c r="BE693" s="213">
        <f>IF(N693="základní",J693,0)</f>
        <v>0</v>
      </c>
      <c r="BF693" s="213">
        <f>IF(N693="snížená",J693,0)</f>
        <v>0</v>
      </c>
      <c r="BG693" s="213">
        <f>IF(N693="zákl. přenesená",J693,0)</f>
        <v>0</v>
      </c>
      <c r="BH693" s="213">
        <f>IF(N693="sníž. přenesená",J693,0)</f>
        <v>0</v>
      </c>
      <c r="BI693" s="213">
        <f>IF(N693="nulová",J693,0)</f>
        <v>0</v>
      </c>
      <c r="BJ693" s="18" t="s">
        <v>151</v>
      </c>
      <c r="BK693" s="213">
        <f>ROUND(I693*H693,2)</f>
        <v>0</v>
      </c>
      <c r="BL693" s="18" t="s">
        <v>247</v>
      </c>
      <c r="BM693" s="212" t="s">
        <v>771</v>
      </c>
    </row>
    <row r="694" s="2" customFormat="1">
      <c r="A694" s="39"/>
      <c r="B694" s="40"/>
      <c r="C694" s="41"/>
      <c r="D694" s="214" t="s">
        <v>153</v>
      </c>
      <c r="E694" s="41"/>
      <c r="F694" s="215" t="s">
        <v>772</v>
      </c>
      <c r="G694" s="41"/>
      <c r="H694" s="41"/>
      <c r="I694" s="216"/>
      <c r="J694" s="41"/>
      <c r="K694" s="41"/>
      <c r="L694" s="45"/>
      <c r="M694" s="217"/>
      <c r="N694" s="218"/>
      <c r="O694" s="85"/>
      <c r="P694" s="85"/>
      <c r="Q694" s="85"/>
      <c r="R694" s="85"/>
      <c r="S694" s="85"/>
      <c r="T694" s="86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T694" s="18" t="s">
        <v>153</v>
      </c>
      <c r="AU694" s="18" t="s">
        <v>168</v>
      </c>
    </row>
    <row r="695" s="13" customFormat="1">
      <c r="A695" s="13"/>
      <c r="B695" s="219"/>
      <c r="C695" s="220"/>
      <c r="D695" s="221" t="s">
        <v>155</v>
      </c>
      <c r="E695" s="222" t="s">
        <v>19</v>
      </c>
      <c r="F695" s="223" t="s">
        <v>359</v>
      </c>
      <c r="G695" s="220"/>
      <c r="H695" s="222" t="s">
        <v>19</v>
      </c>
      <c r="I695" s="224"/>
      <c r="J695" s="220"/>
      <c r="K695" s="220"/>
      <c r="L695" s="225"/>
      <c r="M695" s="226"/>
      <c r="N695" s="227"/>
      <c r="O695" s="227"/>
      <c r="P695" s="227"/>
      <c r="Q695" s="227"/>
      <c r="R695" s="227"/>
      <c r="S695" s="227"/>
      <c r="T695" s="228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29" t="s">
        <v>155</v>
      </c>
      <c r="AU695" s="229" t="s">
        <v>168</v>
      </c>
      <c r="AV695" s="13" t="s">
        <v>81</v>
      </c>
      <c r="AW695" s="13" t="s">
        <v>35</v>
      </c>
      <c r="AX695" s="13" t="s">
        <v>73</v>
      </c>
      <c r="AY695" s="229" t="s">
        <v>143</v>
      </c>
    </row>
    <row r="696" s="14" customFormat="1">
      <c r="A696" s="14"/>
      <c r="B696" s="230"/>
      <c r="C696" s="231"/>
      <c r="D696" s="221" t="s">
        <v>155</v>
      </c>
      <c r="E696" s="232" t="s">
        <v>19</v>
      </c>
      <c r="F696" s="233" t="s">
        <v>773</v>
      </c>
      <c r="G696" s="231"/>
      <c r="H696" s="234">
        <v>311.85000000000002</v>
      </c>
      <c r="I696" s="235"/>
      <c r="J696" s="231"/>
      <c r="K696" s="231"/>
      <c r="L696" s="236"/>
      <c r="M696" s="237"/>
      <c r="N696" s="238"/>
      <c r="O696" s="238"/>
      <c r="P696" s="238"/>
      <c r="Q696" s="238"/>
      <c r="R696" s="238"/>
      <c r="S696" s="238"/>
      <c r="T696" s="239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40" t="s">
        <v>155</v>
      </c>
      <c r="AU696" s="240" t="s">
        <v>168</v>
      </c>
      <c r="AV696" s="14" t="s">
        <v>151</v>
      </c>
      <c r="AW696" s="14" t="s">
        <v>35</v>
      </c>
      <c r="AX696" s="14" t="s">
        <v>73</v>
      </c>
      <c r="AY696" s="240" t="s">
        <v>143</v>
      </c>
    </row>
    <row r="697" s="13" customFormat="1">
      <c r="A697" s="13"/>
      <c r="B697" s="219"/>
      <c r="C697" s="220"/>
      <c r="D697" s="221" t="s">
        <v>155</v>
      </c>
      <c r="E697" s="222" t="s">
        <v>19</v>
      </c>
      <c r="F697" s="223" t="s">
        <v>774</v>
      </c>
      <c r="G697" s="220"/>
      <c r="H697" s="222" t="s">
        <v>19</v>
      </c>
      <c r="I697" s="224"/>
      <c r="J697" s="220"/>
      <c r="K697" s="220"/>
      <c r="L697" s="225"/>
      <c r="M697" s="226"/>
      <c r="N697" s="227"/>
      <c r="O697" s="227"/>
      <c r="P697" s="227"/>
      <c r="Q697" s="227"/>
      <c r="R697" s="227"/>
      <c r="S697" s="227"/>
      <c r="T697" s="228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29" t="s">
        <v>155</v>
      </c>
      <c r="AU697" s="229" t="s">
        <v>168</v>
      </c>
      <c r="AV697" s="13" t="s">
        <v>81</v>
      </c>
      <c r="AW697" s="13" t="s">
        <v>35</v>
      </c>
      <c r="AX697" s="13" t="s">
        <v>73</v>
      </c>
      <c r="AY697" s="229" t="s">
        <v>143</v>
      </c>
    </row>
    <row r="698" s="14" customFormat="1">
      <c r="A698" s="14"/>
      <c r="B698" s="230"/>
      <c r="C698" s="231"/>
      <c r="D698" s="221" t="s">
        <v>155</v>
      </c>
      <c r="E698" s="232" t="s">
        <v>19</v>
      </c>
      <c r="F698" s="233" t="s">
        <v>775</v>
      </c>
      <c r="G698" s="231"/>
      <c r="H698" s="234">
        <v>64.859999999999999</v>
      </c>
      <c r="I698" s="235"/>
      <c r="J698" s="231"/>
      <c r="K698" s="231"/>
      <c r="L698" s="236"/>
      <c r="M698" s="237"/>
      <c r="N698" s="238"/>
      <c r="O698" s="238"/>
      <c r="P698" s="238"/>
      <c r="Q698" s="238"/>
      <c r="R698" s="238"/>
      <c r="S698" s="238"/>
      <c r="T698" s="239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40" t="s">
        <v>155</v>
      </c>
      <c r="AU698" s="240" t="s">
        <v>168</v>
      </c>
      <c r="AV698" s="14" t="s">
        <v>151</v>
      </c>
      <c r="AW698" s="14" t="s">
        <v>35</v>
      </c>
      <c r="AX698" s="14" t="s">
        <v>73</v>
      </c>
      <c r="AY698" s="240" t="s">
        <v>143</v>
      </c>
    </row>
    <row r="699" s="13" customFormat="1">
      <c r="A699" s="13"/>
      <c r="B699" s="219"/>
      <c r="C699" s="220"/>
      <c r="D699" s="221" t="s">
        <v>155</v>
      </c>
      <c r="E699" s="222" t="s">
        <v>19</v>
      </c>
      <c r="F699" s="223" t="s">
        <v>357</v>
      </c>
      <c r="G699" s="220"/>
      <c r="H699" s="222" t="s">
        <v>19</v>
      </c>
      <c r="I699" s="224"/>
      <c r="J699" s="220"/>
      <c r="K699" s="220"/>
      <c r="L699" s="225"/>
      <c r="M699" s="226"/>
      <c r="N699" s="227"/>
      <c r="O699" s="227"/>
      <c r="P699" s="227"/>
      <c r="Q699" s="227"/>
      <c r="R699" s="227"/>
      <c r="S699" s="227"/>
      <c r="T699" s="228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29" t="s">
        <v>155</v>
      </c>
      <c r="AU699" s="229" t="s">
        <v>168</v>
      </c>
      <c r="AV699" s="13" t="s">
        <v>81</v>
      </c>
      <c r="AW699" s="13" t="s">
        <v>35</v>
      </c>
      <c r="AX699" s="13" t="s">
        <v>73</v>
      </c>
      <c r="AY699" s="229" t="s">
        <v>143</v>
      </c>
    </row>
    <row r="700" s="14" customFormat="1">
      <c r="A700" s="14"/>
      <c r="B700" s="230"/>
      <c r="C700" s="231"/>
      <c r="D700" s="221" t="s">
        <v>155</v>
      </c>
      <c r="E700" s="232" t="s">
        <v>19</v>
      </c>
      <c r="F700" s="233" t="s">
        <v>776</v>
      </c>
      <c r="G700" s="231"/>
      <c r="H700" s="234">
        <v>12.74</v>
      </c>
      <c r="I700" s="235"/>
      <c r="J700" s="231"/>
      <c r="K700" s="231"/>
      <c r="L700" s="236"/>
      <c r="M700" s="237"/>
      <c r="N700" s="238"/>
      <c r="O700" s="238"/>
      <c r="P700" s="238"/>
      <c r="Q700" s="238"/>
      <c r="R700" s="238"/>
      <c r="S700" s="238"/>
      <c r="T700" s="239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40" t="s">
        <v>155</v>
      </c>
      <c r="AU700" s="240" t="s">
        <v>168</v>
      </c>
      <c r="AV700" s="14" t="s">
        <v>151</v>
      </c>
      <c r="AW700" s="14" t="s">
        <v>35</v>
      </c>
      <c r="AX700" s="14" t="s">
        <v>73</v>
      </c>
      <c r="AY700" s="240" t="s">
        <v>143</v>
      </c>
    </row>
    <row r="701" s="13" customFormat="1">
      <c r="A701" s="13"/>
      <c r="B701" s="219"/>
      <c r="C701" s="220"/>
      <c r="D701" s="221" t="s">
        <v>155</v>
      </c>
      <c r="E701" s="222" t="s">
        <v>19</v>
      </c>
      <c r="F701" s="223" t="s">
        <v>777</v>
      </c>
      <c r="G701" s="220"/>
      <c r="H701" s="222" t="s">
        <v>19</v>
      </c>
      <c r="I701" s="224"/>
      <c r="J701" s="220"/>
      <c r="K701" s="220"/>
      <c r="L701" s="225"/>
      <c r="M701" s="226"/>
      <c r="N701" s="227"/>
      <c r="O701" s="227"/>
      <c r="P701" s="227"/>
      <c r="Q701" s="227"/>
      <c r="R701" s="227"/>
      <c r="S701" s="227"/>
      <c r="T701" s="228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29" t="s">
        <v>155</v>
      </c>
      <c r="AU701" s="229" t="s">
        <v>168</v>
      </c>
      <c r="AV701" s="13" t="s">
        <v>81</v>
      </c>
      <c r="AW701" s="13" t="s">
        <v>35</v>
      </c>
      <c r="AX701" s="13" t="s">
        <v>73</v>
      </c>
      <c r="AY701" s="229" t="s">
        <v>143</v>
      </c>
    </row>
    <row r="702" s="13" customFormat="1">
      <c r="A702" s="13"/>
      <c r="B702" s="219"/>
      <c r="C702" s="220"/>
      <c r="D702" s="221" t="s">
        <v>155</v>
      </c>
      <c r="E702" s="222" t="s">
        <v>19</v>
      </c>
      <c r="F702" s="223" t="s">
        <v>778</v>
      </c>
      <c r="G702" s="220"/>
      <c r="H702" s="222" t="s">
        <v>19</v>
      </c>
      <c r="I702" s="224"/>
      <c r="J702" s="220"/>
      <c r="K702" s="220"/>
      <c r="L702" s="225"/>
      <c r="M702" s="226"/>
      <c r="N702" s="227"/>
      <c r="O702" s="227"/>
      <c r="P702" s="227"/>
      <c r="Q702" s="227"/>
      <c r="R702" s="227"/>
      <c r="S702" s="227"/>
      <c r="T702" s="228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29" t="s">
        <v>155</v>
      </c>
      <c r="AU702" s="229" t="s">
        <v>168</v>
      </c>
      <c r="AV702" s="13" t="s">
        <v>81</v>
      </c>
      <c r="AW702" s="13" t="s">
        <v>35</v>
      </c>
      <c r="AX702" s="13" t="s">
        <v>73</v>
      </c>
      <c r="AY702" s="229" t="s">
        <v>143</v>
      </c>
    </row>
    <row r="703" s="14" customFormat="1">
      <c r="A703" s="14"/>
      <c r="B703" s="230"/>
      <c r="C703" s="231"/>
      <c r="D703" s="221" t="s">
        <v>155</v>
      </c>
      <c r="E703" s="232" t="s">
        <v>19</v>
      </c>
      <c r="F703" s="233" t="s">
        <v>779</v>
      </c>
      <c r="G703" s="231"/>
      <c r="H703" s="234">
        <v>252.96000000000001</v>
      </c>
      <c r="I703" s="235"/>
      <c r="J703" s="231"/>
      <c r="K703" s="231"/>
      <c r="L703" s="236"/>
      <c r="M703" s="237"/>
      <c r="N703" s="238"/>
      <c r="O703" s="238"/>
      <c r="P703" s="238"/>
      <c r="Q703" s="238"/>
      <c r="R703" s="238"/>
      <c r="S703" s="238"/>
      <c r="T703" s="239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40" t="s">
        <v>155</v>
      </c>
      <c r="AU703" s="240" t="s">
        <v>168</v>
      </c>
      <c r="AV703" s="14" t="s">
        <v>151</v>
      </c>
      <c r="AW703" s="14" t="s">
        <v>35</v>
      </c>
      <c r="AX703" s="14" t="s">
        <v>73</v>
      </c>
      <c r="AY703" s="240" t="s">
        <v>143</v>
      </c>
    </row>
    <row r="704" s="13" customFormat="1">
      <c r="A704" s="13"/>
      <c r="B704" s="219"/>
      <c r="C704" s="220"/>
      <c r="D704" s="221" t="s">
        <v>155</v>
      </c>
      <c r="E704" s="222" t="s">
        <v>19</v>
      </c>
      <c r="F704" s="223" t="s">
        <v>780</v>
      </c>
      <c r="G704" s="220"/>
      <c r="H704" s="222" t="s">
        <v>19</v>
      </c>
      <c r="I704" s="224"/>
      <c r="J704" s="220"/>
      <c r="K704" s="220"/>
      <c r="L704" s="225"/>
      <c r="M704" s="226"/>
      <c r="N704" s="227"/>
      <c r="O704" s="227"/>
      <c r="P704" s="227"/>
      <c r="Q704" s="227"/>
      <c r="R704" s="227"/>
      <c r="S704" s="227"/>
      <c r="T704" s="228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29" t="s">
        <v>155</v>
      </c>
      <c r="AU704" s="229" t="s">
        <v>168</v>
      </c>
      <c r="AV704" s="13" t="s">
        <v>81</v>
      </c>
      <c r="AW704" s="13" t="s">
        <v>35</v>
      </c>
      <c r="AX704" s="13" t="s">
        <v>73</v>
      </c>
      <c r="AY704" s="229" t="s">
        <v>143</v>
      </c>
    </row>
    <row r="705" s="14" customFormat="1">
      <c r="A705" s="14"/>
      <c r="B705" s="230"/>
      <c r="C705" s="231"/>
      <c r="D705" s="221" t="s">
        <v>155</v>
      </c>
      <c r="E705" s="232" t="s">
        <v>19</v>
      </c>
      <c r="F705" s="233" t="s">
        <v>779</v>
      </c>
      <c r="G705" s="231"/>
      <c r="H705" s="234">
        <v>252.96000000000001</v>
      </c>
      <c r="I705" s="235"/>
      <c r="J705" s="231"/>
      <c r="K705" s="231"/>
      <c r="L705" s="236"/>
      <c r="M705" s="237"/>
      <c r="N705" s="238"/>
      <c r="O705" s="238"/>
      <c r="P705" s="238"/>
      <c r="Q705" s="238"/>
      <c r="R705" s="238"/>
      <c r="S705" s="238"/>
      <c r="T705" s="239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40" t="s">
        <v>155</v>
      </c>
      <c r="AU705" s="240" t="s">
        <v>168</v>
      </c>
      <c r="AV705" s="14" t="s">
        <v>151</v>
      </c>
      <c r="AW705" s="14" t="s">
        <v>35</v>
      </c>
      <c r="AX705" s="14" t="s">
        <v>73</v>
      </c>
      <c r="AY705" s="240" t="s">
        <v>143</v>
      </c>
    </row>
    <row r="706" s="13" customFormat="1">
      <c r="A706" s="13"/>
      <c r="B706" s="219"/>
      <c r="C706" s="220"/>
      <c r="D706" s="221" t="s">
        <v>155</v>
      </c>
      <c r="E706" s="222" t="s">
        <v>19</v>
      </c>
      <c r="F706" s="223" t="s">
        <v>781</v>
      </c>
      <c r="G706" s="220"/>
      <c r="H706" s="222" t="s">
        <v>19</v>
      </c>
      <c r="I706" s="224"/>
      <c r="J706" s="220"/>
      <c r="K706" s="220"/>
      <c r="L706" s="225"/>
      <c r="M706" s="226"/>
      <c r="N706" s="227"/>
      <c r="O706" s="227"/>
      <c r="P706" s="227"/>
      <c r="Q706" s="227"/>
      <c r="R706" s="227"/>
      <c r="S706" s="227"/>
      <c r="T706" s="228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29" t="s">
        <v>155</v>
      </c>
      <c r="AU706" s="229" t="s">
        <v>168</v>
      </c>
      <c r="AV706" s="13" t="s">
        <v>81</v>
      </c>
      <c r="AW706" s="13" t="s">
        <v>35</v>
      </c>
      <c r="AX706" s="13" t="s">
        <v>73</v>
      </c>
      <c r="AY706" s="229" t="s">
        <v>143</v>
      </c>
    </row>
    <row r="707" s="14" customFormat="1">
      <c r="A707" s="14"/>
      <c r="B707" s="230"/>
      <c r="C707" s="231"/>
      <c r="D707" s="221" t="s">
        <v>155</v>
      </c>
      <c r="E707" s="232" t="s">
        <v>19</v>
      </c>
      <c r="F707" s="233" t="s">
        <v>782</v>
      </c>
      <c r="G707" s="231"/>
      <c r="H707" s="234">
        <v>108.95999999999999</v>
      </c>
      <c r="I707" s="235"/>
      <c r="J707" s="231"/>
      <c r="K707" s="231"/>
      <c r="L707" s="236"/>
      <c r="M707" s="237"/>
      <c r="N707" s="238"/>
      <c r="O707" s="238"/>
      <c r="P707" s="238"/>
      <c r="Q707" s="238"/>
      <c r="R707" s="238"/>
      <c r="S707" s="238"/>
      <c r="T707" s="239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40" t="s">
        <v>155</v>
      </c>
      <c r="AU707" s="240" t="s">
        <v>168</v>
      </c>
      <c r="AV707" s="14" t="s">
        <v>151</v>
      </c>
      <c r="AW707" s="14" t="s">
        <v>35</v>
      </c>
      <c r="AX707" s="14" t="s">
        <v>73</v>
      </c>
      <c r="AY707" s="240" t="s">
        <v>143</v>
      </c>
    </row>
    <row r="708" s="14" customFormat="1">
      <c r="A708" s="14"/>
      <c r="B708" s="230"/>
      <c r="C708" s="231"/>
      <c r="D708" s="221" t="s">
        <v>155</v>
      </c>
      <c r="E708" s="232" t="s">
        <v>19</v>
      </c>
      <c r="F708" s="233" t="s">
        <v>783</v>
      </c>
      <c r="G708" s="231"/>
      <c r="H708" s="234">
        <v>9</v>
      </c>
      <c r="I708" s="235"/>
      <c r="J708" s="231"/>
      <c r="K708" s="231"/>
      <c r="L708" s="236"/>
      <c r="M708" s="237"/>
      <c r="N708" s="238"/>
      <c r="O708" s="238"/>
      <c r="P708" s="238"/>
      <c r="Q708" s="238"/>
      <c r="R708" s="238"/>
      <c r="S708" s="238"/>
      <c r="T708" s="239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40" t="s">
        <v>155</v>
      </c>
      <c r="AU708" s="240" t="s">
        <v>168</v>
      </c>
      <c r="AV708" s="14" t="s">
        <v>151</v>
      </c>
      <c r="AW708" s="14" t="s">
        <v>35</v>
      </c>
      <c r="AX708" s="14" t="s">
        <v>73</v>
      </c>
      <c r="AY708" s="240" t="s">
        <v>143</v>
      </c>
    </row>
    <row r="709" s="13" customFormat="1">
      <c r="A709" s="13"/>
      <c r="B709" s="219"/>
      <c r="C709" s="220"/>
      <c r="D709" s="221" t="s">
        <v>155</v>
      </c>
      <c r="E709" s="222" t="s">
        <v>19</v>
      </c>
      <c r="F709" s="223" t="s">
        <v>784</v>
      </c>
      <c r="G709" s="220"/>
      <c r="H709" s="222" t="s">
        <v>19</v>
      </c>
      <c r="I709" s="224"/>
      <c r="J709" s="220"/>
      <c r="K709" s="220"/>
      <c r="L709" s="225"/>
      <c r="M709" s="226"/>
      <c r="N709" s="227"/>
      <c r="O709" s="227"/>
      <c r="P709" s="227"/>
      <c r="Q709" s="227"/>
      <c r="R709" s="227"/>
      <c r="S709" s="227"/>
      <c r="T709" s="228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29" t="s">
        <v>155</v>
      </c>
      <c r="AU709" s="229" t="s">
        <v>168</v>
      </c>
      <c r="AV709" s="13" t="s">
        <v>81</v>
      </c>
      <c r="AW709" s="13" t="s">
        <v>35</v>
      </c>
      <c r="AX709" s="13" t="s">
        <v>73</v>
      </c>
      <c r="AY709" s="229" t="s">
        <v>143</v>
      </c>
    </row>
    <row r="710" s="14" customFormat="1">
      <c r="A710" s="14"/>
      <c r="B710" s="230"/>
      <c r="C710" s="231"/>
      <c r="D710" s="221" t="s">
        <v>155</v>
      </c>
      <c r="E710" s="232" t="s">
        <v>19</v>
      </c>
      <c r="F710" s="233" t="s">
        <v>785</v>
      </c>
      <c r="G710" s="231"/>
      <c r="H710" s="234">
        <v>78.75</v>
      </c>
      <c r="I710" s="235"/>
      <c r="J710" s="231"/>
      <c r="K710" s="231"/>
      <c r="L710" s="236"/>
      <c r="M710" s="237"/>
      <c r="N710" s="238"/>
      <c r="O710" s="238"/>
      <c r="P710" s="238"/>
      <c r="Q710" s="238"/>
      <c r="R710" s="238"/>
      <c r="S710" s="238"/>
      <c r="T710" s="239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T710" s="240" t="s">
        <v>155</v>
      </c>
      <c r="AU710" s="240" t="s">
        <v>168</v>
      </c>
      <c r="AV710" s="14" t="s">
        <v>151</v>
      </c>
      <c r="AW710" s="14" t="s">
        <v>35</v>
      </c>
      <c r="AX710" s="14" t="s">
        <v>73</v>
      </c>
      <c r="AY710" s="240" t="s">
        <v>143</v>
      </c>
    </row>
    <row r="711" s="14" customFormat="1">
      <c r="A711" s="14"/>
      <c r="B711" s="230"/>
      <c r="C711" s="231"/>
      <c r="D711" s="221" t="s">
        <v>155</v>
      </c>
      <c r="E711" s="232" t="s">
        <v>19</v>
      </c>
      <c r="F711" s="233" t="s">
        <v>786</v>
      </c>
      <c r="G711" s="231"/>
      <c r="H711" s="234">
        <v>39.210000000000001</v>
      </c>
      <c r="I711" s="235"/>
      <c r="J711" s="231"/>
      <c r="K711" s="231"/>
      <c r="L711" s="236"/>
      <c r="M711" s="237"/>
      <c r="N711" s="238"/>
      <c r="O711" s="238"/>
      <c r="P711" s="238"/>
      <c r="Q711" s="238"/>
      <c r="R711" s="238"/>
      <c r="S711" s="238"/>
      <c r="T711" s="239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40" t="s">
        <v>155</v>
      </c>
      <c r="AU711" s="240" t="s">
        <v>168</v>
      </c>
      <c r="AV711" s="14" t="s">
        <v>151</v>
      </c>
      <c r="AW711" s="14" t="s">
        <v>35</v>
      </c>
      <c r="AX711" s="14" t="s">
        <v>73</v>
      </c>
      <c r="AY711" s="240" t="s">
        <v>143</v>
      </c>
    </row>
    <row r="712" s="15" customFormat="1">
      <c r="A712" s="15"/>
      <c r="B712" s="241"/>
      <c r="C712" s="242"/>
      <c r="D712" s="221" t="s">
        <v>155</v>
      </c>
      <c r="E712" s="243" t="s">
        <v>19</v>
      </c>
      <c r="F712" s="244" t="s">
        <v>159</v>
      </c>
      <c r="G712" s="242"/>
      <c r="H712" s="245">
        <v>1131.2900000000002</v>
      </c>
      <c r="I712" s="246"/>
      <c r="J712" s="242"/>
      <c r="K712" s="242"/>
      <c r="L712" s="247"/>
      <c r="M712" s="248"/>
      <c r="N712" s="249"/>
      <c r="O712" s="249"/>
      <c r="P712" s="249"/>
      <c r="Q712" s="249"/>
      <c r="R712" s="249"/>
      <c r="S712" s="249"/>
      <c r="T712" s="250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T712" s="251" t="s">
        <v>155</v>
      </c>
      <c r="AU712" s="251" t="s">
        <v>168</v>
      </c>
      <c r="AV712" s="15" t="s">
        <v>150</v>
      </c>
      <c r="AW712" s="15" t="s">
        <v>35</v>
      </c>
      <c r="AX712" s="15" t="s">
        <v>81</v>
      </c>
      <c r="AY712" s="251" t="s">
        <v>143</v>
      </c>
    </row>
    <row r="713" s="2" customFormat="1" ht="24.15" customHeight="1">
      <c r="A713" s="39"/>
      <c r="B713" s="40"/>
      <c r="C713" s="201" t="s">
        <v>787</v>
      </c>
      <c r="D713" s="201" t="s">
        <v>145</v>
      </c>
      <c r="E713" s="202" t="s">
        <v>788</v>
      </c>
      <c r="F713" s="203" t="s">
        <v>789</v>
      </c>
      <c r="G713" s="204" t="s">
        <v>148</v>
      </c>
      <c r="H713" s="205">
        <v>229.43000000000001</v>
      </c>
      <c r="I713" s="206"/>
      <c r="J713" s="207">
        <f>ROUND(I713*H713,2)</f>
        <v>0</v>
      </c>
      <c r="K713" s="203" t="s">
        <v>149</v>
      </c>
      <c r="L713" s="45"/>
      <c r="M713" s="208" t="s">
        <v>19</v>
      </c>
      <c r="N713" s="209" t="s">
        <v>45</v>
      </c>
      <c r="O713" s="85"/>
      <c r="P713" s="210">
        <f>O713*H713</f>
        <v>0</v>
      </c>
      <c r="Q713" s="210">
        <v>0.0037799999999999999</v>
      </c>
      <c r="R713" s="210">
        <f>Q713*H713</f>
        <v>0.86724540000000006</v>
      </c>
      <c r="S713" s="210">
        <v>0</v>
      </c>
      <c r="T713" s="211">
        <f>S713*H713</f>
        <v>0</v>
      </c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R713" s="212" t="s">
        <v>150</v>
      </c>
      <c r="AT713" s="212" t="s">
        <v>145</v>
      </c>
      <c r="AU713" s="212" t="s">
        <v>168</v>
      </c>
      <c r="AY713" s="18" t="s">
        <v>143</v>
      </c>
      <c r="BE713" s="213">
        <f>IF(N713="základní",J713,0)</f>
        <v>0</v>
      </c>
      <c r="BF713" s="213">
        <f>IF(N713="snížená",J713,0)</f>
        <v>0</v>
      </c>
      <c r="BG713" s="213">
        <f>IF(N713="zákl. přenesená",J713,0)</f>
        <v>0</v>
      </c>
      <c r="BH713" s="213">
        <f>IF(N713="sníž. přenesená",J713,0)</f>
        <v>0</v>
      </c>
      <c r="BI713" s="213">
        <f>IF(N713="nulová",J713,0)</f>
        <v>0</v>
      </c>
      <c r="BJ713" s="18" t="s">
        <v>151</v>
      </c>
      <c r="BK713" s="213">
        <f>ROUND(I713*H713,2)</f>
        <v>0</v>
      </c>
      <c r="BL713" s="18" t="s">
        <v>150</v>
      </c>
      <c r="BM713" s="212" t="s">
        <v>790</v>
      </c>
    </row>
    <row r="714" s="2" customFormat="1">
      <c r="A714" s="39"/>
      <c r="B714" s="40"/>
      <c r="C714" s="41"/>
      <c r="D714" s="214" t="s">
        <v>153</v>
      </c>
      <c r="E714" s="41"/>
      <c r="F714" s="215" t="s">
        <v>791</v>
      </c>
      <c r="G714" s="41"/>
      <c r="H714" s="41"/>
      <c r="I714" s="216"/>
      <c r="J714" s="41"/>
      <c r="K714" s="41"/>
      <c r="L714" s="45"/>
      <c r="M714" s="217"/>
      <c r="N714" s="218"/>
      <c r="O714" s="85"/>
      <c r="P714" s="85"/>
      <c r="Q714" s="85"/>
      <c r="R714" s="85"/>
      <c r="S714" s="85"/>
      <c r="T714" s="86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T714" s="18" t="s">
        <v>153</v>
      </c>
      <c r="AU714" s="18" t="s">
        <v>168</v>
      </c>
    </row>
    <row r="715" s="13" customFormat="1">
      <c r="A715" s="13"/>
      <c r="B715" s="219"/>
      <c r="C715" s="220"/>
      <c r="D715" s="221" t="s">
        <v>155</v>
      </c>
      <c r="E715" s="222" t="s">
        <v>19</v>
      </c>
      <c r="F715" s="223" t="s">
        <v>792</v>
      </c>
      <c r="G715" s="220"/>
      <c r="H715" s="222" t="s">
        <v>19</v>
      </c>
      <c r="I715" s="224"/>
      <c r="J715" s="220"/>
      <c r="K715" s="220"/>
      <c r="L715" s="225"/>
      <c r="M715" s="226"/>
      <c r="N715" s="227"/>
      <c r="O715" s="227"/>
      <c r="P715" s="227"/>
      <c r="Q715" s="227"/>
      <c r="R715" s="227"/>
      <c r="S715" s="227"/>
      <c r="T715" s="228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29" t="s">
        <v>155</v>
      </c>
      <c r="AU715" s="229" t="s">
        <v>168</v>
      </c>
      <c r="AV715" s="13" t="s">
        <v>81</v>
      </c>
      <c r="AW715" s="13" t="s">
        <v>35</v>
      </c>
      <c r="AX715" s="13" t="s">
        <v>73</v>
      </c>
      <c r="AY715" s="229" t="s">
        <v>143</v>
      </c>
    </row>
    <row r="716" s="14" customFormat="1">
      <c r="A716" s="14"/>
      <c r="B716" s="230"/>
      <c r="C716" s="231"/>
      <c r="D716" s="221" t="s">
        <v>155</v>
      </c>
      <c r="E716" s="232" t="s">
        <v>19</v>
      </c>
      <c r="F716" s="233" t="s">
        <v>793</v>
      </c>
      <c r="G716" s="231"/>
      <c r="H716" s="234">
        <v>247.28</v>
      </c>
      <c r="I716" s="235"/>
      <c r="J716" s="231"/>
      <c r="K716" s="231"/>
      <c r="L716" s="236"/>
      <c r="M716" s="237"/>
      <c r="N716" s="238"/>
      <c r="O716" s="238"/>
      <c r="P716" s="238"/>
      <c r="Q716" s="238"/>
      <c r="R716" s="238"/>
      <c r="S716" s="238"/>
      <c r="T716" s="239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40" t="s">
        <v>155</v>
      </c>
      <c r="AU716" s="240" t="s">
        <v>168</v>
      </c>
      <c r="AV716" s="14" t="s">
        <v>151</v>
      </c>
      <c r="AW716" s="14" t="s">
        <v>35</v>
      </c>
      <c r="AX716" s="14" t="s">
        <v>73</v>
      </c>
      <c r="AY716" s="240" t="s">
        <v>143</v>
      </c>
    </row>
    <row r="717" s="14" customFormat="1">
      <c r="A717" s="14"/>
      <c r="B717" s="230"/>
      <c r="C717" s="231"/>
      <c r="D717" s="221" t="s">
        <v>155</v>
      </c>
      <c r="E717" s="232" t="s">
        <v>19</v>
      </c>
      <c r="F717" s="233" t="s">
        <v>794</v>
      </c>
      <c r="G717" s="231"/>
      <c r="H717" s="234">
        <v>-10.5</v>
      </c>
      <c r="I717" s="235"/>
      <c r="J717" s="231"/>
      <c r="K717" s="231"/>
      <c r="L717" s="236"/>
      <c r="M717" s="237"/>
      <c r="N717" s="238"/>
      <c r="O717" s="238"/>
      <c r="P717" s="238"/>
      <c r="Q717" s="238"/>
      <c r="R717" s="238"/>
      <c r="S717" s="238"/>
      <c r="T717" s="239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T717" s="240" t="s">
        <v>155</v>
      </c>
      <c r="AU717" s="240" t="s">
        <v>168</v>
      </c>
      <c r="AV717" s="14" t="s">
        <v>151</v>
      </c>
      <c r="AW717" s="14" t="s">
        <v>35</v>
      </c>
      <c r="AX717" s="14" t="s">
        <v>73</v>
      </c>
      <c r="AY717" s="240" t="s">
        <v>143</v>
      </c>
    </row>
    <row r="718" s="14" customFormat="1">
      <c r="A718" s="14"/>
      <c r="B718" s="230"/>
      <c r="C718" s="231"/>
      <c r="D718" s="221" t="s">
        <v>155</v>
      </c>
      <c r="E718" s="232" t="s">
        <v>19</v>
      </c>
      <c r="F718" s="233" t="s">
        <v>795</v>
      </c>
      <c r="G718" s="231"/>
      <c r="H718" s="234">
        <v>-7.3499999999999996</v>
      </c>
      <c r="I718" s="235"/>
      <c r="J718" s="231"/>
      <c r="K718" s="231"/>
      <c r="L718" s="236"/>
      <c r="M718" s="237"/>
      <c r="N718" s="238"/>
      <c r="O718" s="238"/>
      <c r="P718" s="238"/>
      <c r="Q718" s="238"/>
      <c r="R718" s="238"/>
      <c r="S718" s="238"/>
      <c r="T718" s="239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40" t="s">
        <v>155</v>
      </c>
      <c r="AU718" s="240" t="s">
        <v>168</v>
      </c>
      <c r="AV718" s="14" t="s">
        <v>151</v>
      </c>
      <c r="AW718" s="14" t="s">
        <v>35</v>
      </c>
      <c r="AX718" s="14" t="s">
        <v>73</v>
      </c>
      <c r="AY718" s="240" t="s">
        <v>143</v>
      </c>
    </row>
    <row r="719" s="15" customFormat="1">
      <c r="A719" s="15"/>
      <c r="B719" s="241"/>
      <c r="C719" s="242"/>
      <c r="D719" s="221" t="s">
        <v>155</v>
      </c>
      <c r="E719" s="243" t="s">
        <v>19</v>
      </c>
      <c r="F719" s="244" t="s">
        <v>159</v>
      </c>
      <c r="G719" s="242"/>
      <c r="H719" s="245">
        <v>229.43000000000001</v>
      </c>
      <c r="I719" s="246"/>
      <c r="J719" s="242"/>
      <c r="K719" s="242"/>
      <c r="L719" s="247"/>
      <c r="M719" s="248"/>
      <c r="N719" s="249"/>
      <c r="O719" s="249"/>
      <c r="P719" s="249"/>
      <c r="Q719" s="249"/>
      <c r="R719" s="249"/>
      <c r="S719" s="249"/>
      <c r="T719" s="250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T719" s="251" t="s">
        <v>155</v>
      </c>
      <c r="AU719" s="251" t="s">
        <v>168</v>
      </c>
      <c r="AV719" s="15" t="s">
        <v>150</v>
      </c>
      <c r="AW719" s="15" t="s">
        <v>35</v>
      </c>
      <c r="AX719" s="15" t="s">
        <v>81</v>
      </c>
      <c r="AY719" s="251" t="s">
        <v>143</v>
      </c>
    </row>
    <row r="720" s="12" customFormat="1" ht="20.88" customHeight="1">
      <c r="A720" s="12"/>
      <c r="B720" s="185"/>
      <c r="C720" s="186"/>
      <c r="D720" s="187" t="s">
        <v>72</v>
      </c>
      <c r="E720" s="199" t="s">
        <v>528</v>
      </c>
      <c r="F720" s="199" t="s">
        <v>796</v>
      </c>
      <c r="G720" s="186"/>
      <c r="H720" s="186"/>
      <c r="I720" s="189"/>
      <c r="J720" s="200">
        <f>BK720</f>
        <v>0</v>
      </c>
      <c r="K720" s="186"/>
      <c r="L720" s="191"/>
      <c r="M720" s="192"/>
      <c r="N720" s="193"/>
      <c r="O720" s="193"/>
      <c r="P720" s="194">
        <f>SUM(P721:P755)</f>
        <v>0</v>
      </c>
      <c r="Q720" s="193"/>
      <c r="R720" s="194">
        <f>SUM(R721:R755)</f>
        <v>9.5706529499999995</v>
      </c>
      <c r="S720" s="193"/>
      <c r="T720" s="195">
        <f>SUM(T721:T755)</f>
        <v>0</v>
      </c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R720" s="196" t="s">
        <v>81</v>
      </c>
      <c r="AT720" s="197" t="s">
        <v>72</v>
      </c>
      <c r="AU720" s="197" t="s">
        <v>151</v>
      </c>
      <c r="AY720" s="196" t="s">
        <v>143</v>
      </c>
      <c r="BK720" s="198">
        <f>SUM(BK721:BK755)</f>
        <v>0</v>
      </c>
    </row>
    <row r="721" s="2" customFormat="1" ht="21.75" customHeight="1">
      <c r="A721" s="39"/>
      <c r="B721" s="40"/>
      <c r="C721" s="201" t="s">
        <v>797</v>
      </c>
      <c r="D721" s="201" t="s">
        <v>145</v>
      </c>
      <c r="E721" s="202" t="s">
        <v>798</v>
      </c>
      <c r="F721" s="203" t="s">
        <v>799</v>
      </c>
      <c r="G721" s="204" t="s">
        <v>148</v>
      </c>
      <c r="H721" s="205">
        <v>43.125</v>
      </c>
      <c r="I721" s="206"/>
      <c r="J721" s="207">
        <f>ROUND(I721*H721,2)</f>
        <v>0</v>
      </c>
      <c r="K721" s="203" t="s">
        <v>149</v>
      </c>
      <c r="L721" s="45"/>
      <c r="M721" s="208" t="s">
        <v>19</v>
      </c>
      <c r="N721" s="209" t="s">
        <v>45</v>
      </c>
      <c r="O721" s="85"/>
      <c r="P721" s="210">
        <f>O721*H721</f>
        <v>0</v>
      </c>
      <c r="Q721" s="210">
        <v>0.105</v>
      </c>
      <c r="R721" s="210">
        <f>Q721*H721</f>
        <v>4.5281250000000002</v>
      </c>
      <c r="S721" s="210">
        <v>0</v>
      </c>
      <c r="T721" s="211">
        <f>S721*H721</f>
        <v>0</v>
      </c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R721" s="212" t="s">
        <v>150</v>
      </c>
      <c r="AT721" s="212" t="s">
        <v>145</v>
      </c>
      <c r="AU721" s="212" t="s">
        <v>168</v>
      </c>
      <c r="AY721" s="18" t="s">
        <v>143</v>
      </c>
      <c r="BE721" s="213">
        <f>IF(N721="základní",J721,0)</f>
        <v>0</v>
      </c>
      <c r="BF721" s="213">
        <f>IF(N721="snížená",J721,0)</f>
        <v>0</v>
      </c>
      <c r="BG721" s="213">
        <f>IF(N721="zákl. přenesená",J721,0)</f>
        <v>0</v>
      </c>
      <c r="BH721" s="213">
        <f>IF(N721="sníž. přenesená",J721,0)</f>
        <v>0</v>
      </c>
      <c r="BI721" s="213">
        <f>IF(N721="nulová",J721,0)</f>
        <v>0</v>
      </c>
      <c r="BJ721" s="18" t="s">
        <v>151</v>
      </c>
      <c r="BK721" s="213">
        <f>ROUND(I721*H721,2)</f>
        <v>0</v>
      </c>
      <c r="BL721" s="18" t="s">
        <v>150</v>
      </c>
      <c r="BM721" s="212" t="s">
        <v>800</v>
      </c>
    </row>
    <row r="722" s="2" customFormat="1">
      <c r="A722" s="39"/>
      <c r="B722" s="40"/>
      <c r="C722" s="41"/>
      <c r="D722" s="214" t="s">
        <v>153</v>
      </c>
      <c r="E722" s="41"/>
      <c r="F722" s="215" t="s">
        <v>801</v>
      </c>
      <c r="G722" s="41"/>
      <c r="H722" s="41"/>
      <c r="I722" s="216"/>
      <c r="J722" s="41"/>
      <c r="K722" s="41"/>
      <c r="L722" s="45"/>
      <c r="M722" s="217"/>
      <c r="N722" s="218"/>
      <c r="O722" s="85"/>
      <c r="P722" s="85"/>
      <c r="Q722" s="85"/>
      <c r="R722" s="85"/>
      <c r="S722" s="85"/>
      <c r="T722" s="86"/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T722" s="18" t="s">
        <v>153</v>
      </c>
      <c r="AU722" s="18" t="s">
        <v>168</v>
      </c>
    </row>
    <row r="723" s="13" customFormat="1">
      <c r="A723" s="13"/>
      <c r="B723" s="219"/>
      <c r="C723" s="220"/>
      <c r="D723" s="221" t="s">
        <v>155</v>
      </c>
      <c r="E723" s="222" t="s">
        <v>19</v>
      </c>
      <c r="F723" s="223" t="s">
        <v>802</v>
      </c>
      <c r="G723" s="220"/>
      <c r="H723" s="222" t="s">
        <v>19</v>
      </c>
      <c r="I723" s="224"/>
      <c r="J723" s="220"/>
      <c r="K723" s="220"/>
      <c r="L723" s="225"/>
      <c r="M723" s="226"/>
      <c r="N723" s="227"/>
      <c r="O723" s="227"/>
      <c r="P723" s="227"/>
      <c r="Q723" s="227"/>
      <c r="R723" s="227"/>
      <c r="S723" s="227"/>
      <c r="T723" s="228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29" t="s">
        <v>155</v>
      </c>
      <c r="AU723" s="229" t="s">
        <v>168</v>
      </c>
      <c r="AV723" s="13" t="s">
        <v>81</v>
      </c>
      <c r="AW723" s="13" t="s">
        <v>35</v>
      </c>
      <c r="AX723" s="13" t="s">
        <v>73</v>
      </c>
      <c r="AY723" s="229" t="s">
        <v>143</v>
      </c>
    </row>
    <row r="724" s="14" customFormat="1">
      <c r="A724" s="14"/>
      <c r="B724" s="230"/>
      <c r="C724" s="231"/>
      <c r="D724" s="221" t="s">
        <v>155</v>
      </c>
      <c r="E724" s="232" t="s">
        <v>19</v>
      </c>
      <c r="F724" s="233" t="s">
        <v>803</v>
      </c>
      <c r="G724" s="231"/>
      <c r="H724" s="234">
        <v>43.125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40" t="s">
        <v>155</v>
      </c>
      <c r="AU724" s="240" t="s">
        <v>168</v>
      </c>
      <c r="AV724" s="14" t="s">
        <v>151</v>
      </c>
      <c r="AW724" s="14" t="s">
        <v>35</v>
      </c>
      <c r="AX724" s="14" t="s">
        <v>81</v>
      </c>
      <c r="AY724" s="240" t="s">
        <v>143</v>
      </c>
    </row>
    <row r="725" s="2" customFormat="1" ht="16.5" customHeight="1">
      <c r="A725" s="39"/>
      <c r="B725" s="40"/>
      <c r="C725" s="201" t="s">
        <v>804</v>
      </c>
      <c r="D725" s="201" t="s">
        <v>145</v>
      </c>
      <c r="E725" s="202" t="s">
        <v>805</v>
      </c>
      <c r="F725" s="203" t="s">
        <v>806</v>
      </c>
      <c r="G725" s="204" t="s">
        <v>148</v>
      </c>
      <c r="H725" s="205">
        <v>37.456000000000003</v>
      </c>
      <c r="I725" s="206"/>
      <c r="J725" s="207">
        <f>ROUND(I725*H725,2)</f>
        <v>0</v>
      </c>
      <c r="K725" s="203" t="s">
        <v>149</v>
      </c>
      <c r="L725" s="45"/>
      <c r="M725" s="208" t="s">
        <v>19</v>
      </c>
      <c r="N725" s="209" t="s">
        <v>45</v>
      </c>
      <c r="O725" s="85"/>
      <c r="P725" s="210">
        <f>O725*H725</f>
        <v>0</v>
      </c>
      <c r="Q725" s="210">
        <v>0.11169999999999999</v>
      </c>
      <c r="R725" s="210">
        <f>Q725*H725</f>
        <v>4.1838351999999999</v>
      </c>
      <c r="S725" s="210">
        <v>0</v>
      </c>
      <c r="T725" s="211">
        <f>S725*H725</f>
        <v>0</v>
      </c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R725" s="212" t="s">
        <v>150</v>
      </c>
      <c r="AT725" s="212" t="s">
        <v>145</v>
      </c>
      <c r="AU725" s="212" t="s">
        <v>168</v>
      </c>
      <c r="AY725" s="18" t="s">
        <v>143</v>
      </c>
      <c r="BE725" s="213">
        <f>IF(N725="základní",J725,0)</f>
        <v>0</v>
      </c>
      <c r="BF725" s="213">
        <f>IF(N725="snížená",J725,0)</f>
        <v>0</v>
      </c>
      <c r="BG725" s="213">
        <f>IF(N725="zákl. přenesená",J725,0)</f>
        <v>0</v>
      </c>
      <c r="BH725" s="213">
        <f>IF(N725="sníž. přenesená",J725,0)</f>
        <v>0</v>
      </c>
      <c r="BI725" s="213">
        <f>IF(N725="nulová",J725,0)</f>
        <v>0</v>
      </c>
      <c r="BJ725" s="18" t="s">
        <v>151</v>
      </c>
      <c r="BK725" s="213">
        <f>ROUND(I725*H725,2)</f>
        <v>0</v>
      </c>
      <c r="BL725" s="18" t="s">
        <v>150</v>
      </c>
      <c r="BM725" s="212" t="s">
        <v>807</v>
      </c>
    </row>
    <row r="726" s="2" customFormat="1">
      <c r="A726" s="39"/>
      <c r="B726" s="40"/>
      <c r="C726" s="41"/>
      <c r="D726" s="214" t="s">
        <v>153</v>
      </c>
      <c r="E726" s="41"/>
      <c r="F726" s="215" t="s">
        <v>808</v>
      </c>
      <c r="G726" s="41"/>
      <c r="H726" s="41"/>
      <c r="I726" s="216"/>
      <c r="J726" s="41"/>
      <c r="K726" s="41"/>
      <c r="L726" s="45"/>
      <c r="M726" s="217"/>
      <c r="N726" s="218"/>
      <c r="O726" s="85"/>
      <c r="P726" s="85"/>
      <c r="Q726" s="85"/>
      <c r="R726" s="85"/>
      <c r="S726" s="85"/>
      <c r="T726" s="86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T726" s="18" t="s">
        <v>153</v>
      </c>
      <c r="AU726" s="18" t="s">
        <v>168</v>
      </c>
    </row>
    <row r="727" s="13" customFormat="1">
      <c r="A727" s="13"/>
      <c r="B727" s="219"/>
      <c r="C727" s="220"/>
      <c r="D727" s="221" t="s">
        <v>155</v>
      </c>
      <c r="E727" s="222" t="s">
        <v>19</v>
      </c>
      <c r="F727" s="223" t="s">
        <v>809</v>
      </c>
      <c r="G727" s="220"/>
      <c r="H727" s="222" t="s">
        <v>19</v>
      </c>
      <c r="I727" s="224"/>
      <c r="J727" s="220"/>
      <c r="K727" s="220"/>
      <c r="L727" s="225"/>
      <c r="M727" s="226"/>
      <c r="N727" s="227"/>
      <c r="O727" s="227"/>
      <c r="P727" s="227"/>
      <c r="Q727" s="227"/>
      <c r="R727" s="227"/>
      <c r="S727" s="227"/>
      <c r="T727" s="228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29" t="s">
        <v>155</v>
      </c>
      <c r="AU727" s="229" t="s">
        <v>168</v>
      </c>
      <c r="AV727" s="13" t="s">
        <v>81</v>
      </c>
      <c r="AW727" s="13" t="s">
        <v>35</v>
      </c>
      <c r="AX727" s="13" t="s">
        <v>73</v>
      </c>
      <c r="AY727" s="229" t="s">
        <v>143</v>
      </c>
    </row>
    <row r="728" s="14" customFormat="1">
      <c r="A728" s="14"/>
      <c r="B728" s="230"/>
      <c r="C728" s="231"/>
      <c r="D728" s="221" t="s">
        <v>155</v>
      </c>
      <c r="E728" s="232" t="s">
        <v>19</v>
      </c>
      <c r="F728" s="233" t="s">
        <v>810</v>
      </c>
      <c r="G728" s="231"/>
      <c r="H728" s="234">
        <v>37.456000000000003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40" t="s">
        <v>155</v>
      </c>
      <c r="AU728" s="240" t="s">
        <v>168</v>
      </c>
      <c r="AV728" s="14" t="s">
        <v>151</v>
      </c>
      <c r="AW728" s="14" t="s">
        <v>35</v>
      </c>
      <c r="AX728" s="14" t="s">
        <v>81</v>
      </c>
      <c r="AY728" s="240" t="s">
        <v>143</v>
      </c>
    </row>
    <row r="729" s="2" customFormat="1" ht="16.5" customHeight="1">
      <c r="A729" s="39"/>
      <c r="B729" s="40"/>
      <c r="C729" s="201" t="s">
        <v>811</v>
      </c>
      <c r="D729" s="201" t="s">
        <v>145</v>
      </c>
      <c r="E729" s="202" t="s">
        <v>812</v>
      </c>
      <c r="F729" s="203" t="s">
        <v>813</v>
      </c>
      <c r="G729" s="204" t="s">
        <v>148</v>
      </c>
      <c r="H729" s="205">
        <v>80.581000000000003</v>
      </c>
      <c r="I729" s="206"/>
      <c r="J729" s="207">
        <f>ROUND(I729*H729,2)</f>
        <v>0</v>
      </c>
      <c r="K729" s="203" t="s">
        <v>149</v>
      </c>
      <c r="L729" s="45"/>
      <c r="M729" s="208" t="s">
        <v>19</v>
      </c>
      <c r="N729" s="209" t="s">
        <v>45</v>
      </c>
      <c r="O729" s="85"/>
      <c r="P729" s="210">
        <f>O729*H729</f>
        <v>0</v>
      </c>
      <c r="Q729" s="210">
        <v>0.001</v>
      </c>
      <c r="R729" s="210">
        <f>Q729*H729</f>
        <v>0.080581</v>
      </c>
      <c r="S729" s="210">
        <v>0</v>
      </c>
      <c r="T729" s="211">
        <f>S729*H729</f>
        <v>0</v>
      </c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R729" s="212" t="s">
        <v>150</v>
      </c>
      <c r="AT729" s="212" t="s">
        <v>145</v>
      </c>
      <c r="AU729" s="212" t="s">
        <v>168</v>
      </c>
      <c r="AY729" s="18" t="s">
        <v>143</v>
      </c>
      <c r="BE729" s="213">
        <f>IF(N729="základní",J729,0)</f>
        <v>0</v>
      </c>
      <c r="BF729" s="213">
        <f>IF(N729="snížená",J729,0)</f>
        <v>0</v>
      </c>
      <c r="BG729" s="213">
        <f>IF(N729="zákl. přenesená",J729,0)</f>
        <v>0</v>
      </c>
      <c r="BH729" s="213">
        <f>IF(N729="sníž. přenesená",J729,0)</f>
        <v>0</v>
      </c>
      <c r="BI729" s="213">
        <f>IF(N729="nulová",J729,0)</f>
        <v>0</v>
      </c>
      <c r="BJ729" s="18" t="s">
        <v>151</v>
      </c>
      <c r="BK729" s="213">
        <f>ROUND(I729*H729,2)</f>
        <v>0</v>
      </c>
      <c r="BL729" s="18" t="s">
        <v>150</v>
      </c>
      <c r="BM729" s="212" t="s">
        <v>814</v>
      </c>
    </row>
    <row r="730" s="2" customFormat="1">
      <c r="A730" s="39"/>
      <c r="B730" s="40"/>
      <c r="C730" s="41"/>
      <c r="D730" s="214" t="s">
        <v>153</v>
      </c>
      <c r="E730" s="41"/>
      <c r="F730" s="215" t="s">
        <v>815</v>
      </c>
      <c r="G730" s="41"/>
      <c r="H730" s="41"/>
      <c r="I730" s="216"/>
      <c r="J730" s="41"/>
      <c r="K730" s="41"/>
      <c r="L730" s="45"/>
      <c r="M730" s="217"/>
      <c r="N730" s="218"/>
      <c r="O730" s="85"/>
      <c r="P730" s="85"/>
      <c r="Q730" s="85"/>
      <c r="R730" s="85"/>
      <c r="S730" s="85"/>
      <c r="T730" s="86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T730" s="18" t="s">
        <v>153</v>
      </c>
      <c r="AU730" s="18" t="s">
        <v>168</v>
      </c>
    </row>
    <row r="731" s="13" customFormat="1">
      <c r="A731" s="13"/>
      <c r="B731" s="219"/>
      <c r="C731" s="220"/>
      <c r="D731" s="221" t="s">
        <v>155</v>
      </c>
      <c r="E731" s="222" t="s">
        <v>19</v>
      </c>
      <c r="F731" s="223" t="s">
        <v>816</v>
      </c>
      <c r="G731" s="220"/>
      <c r="H731" s="222" t="s">
        <v>19</v>
      </c>
      <c r="I731" s="224"/>
      <c r="J731" s="220"/>
      <c r="K731" s="220"/>
      <c r="L731" s="225"/>
      <c r="M731" s="226"/>
      <c r="N731" s="227"/>
      <c r="O731" s="227"/>
      <c r="P731" s="227"/>
      <c r="Q731" s="227"/>
      <c r="R731" s="227"/>
      <c r="S731" s="227"/>
      <c r="T731" s="228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29" t="s">
        <v>155</v>
      </c>
      <c r="AU731" s="229" t="s">
        <v>168</v>
      </c>
      <c r="AV731" s="13" t="s">
        <v>81</v>
      </c>
      <c r="AW731" s="13" t="s">
        <v>35</v>
      </c>
      <c r="AX731" s="13" t="s">
        <v>73</v>
      </c>
      <c r="AY731" s="229" t="s">
        <v>143</v>
      </c>
    </row>
    <row r="732" s="14" customFormat="1">
      <c r="A732" s="14"/>
      <c r="B732" s="230"/>
      <c r="C732" s="231"/>
      <c r="D732" s="221" t="s">
        <v>155</v>
      </c>
      <c r="E732" s="232" t="s">
        <v>19</v>
      </c>
      <c r="F732" s="233" t="s">
        <v>817</v>
      </c>
      <c r="G732" s="231"/>
      <c r="H732" s="234">
        <v>80.581000000000003</v>
      </c>
      <c r="I732" s="235"/>
      <c r="J732" s="231"/>
      <c r="K732" s="231"/>
      <c r="L732" s="236"/>
      <c r="M732" s="237"/>
      <c r="N732" s="238"/>
      <c r="O732" s="238"/>
      <c r="P732" s="238"/>
      <c r="Q732" s="238"/>
      <c r="R732" s="238"/>
      <c r="S732" s="238"/>
      <c r="T732" s="239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40" t="s">
        <v>155</v>
      </c>
      <c r="AU732" s="240" t="s">
        <v>168</v>
      </c>
      <c r="AV732" s="14" t="s">
        <v>151</v>
      </c>
      <c r="AW732" s="14" t="s">
        <v>35</v>
      </c>
      <c r="AX732" s="14" t="s">
        <v>81</v>
      </c>
      <c r="AY732" s="240" t="s">
        <v>143</v>
      </c>
    </row>
    <row r="733" s="2" customFormat="1" ht="16.5" customHeight="1">
      <c r="A733" s="39"/>
      <c r="B733" s="40"/>
      <c r="C733" s="201" t="s">
        <v>818</v>
      </c>
      <c r="D733" s="201" t="s">
        <v>145</v>
      </c>
      <c r="E733" s="202" t="s">
        <v>819</v>
      </c>
      <c r="F733" s="203" t="s">
        <v>820</v>
      </c>
      <c r="G733" s="204" t="s">
        <v>148</v>
      </c>
      <c r="H733" s="205">
        <v>16.559999999999999</v>
      </c>
      <c r="I733" s="206"/>
      <c r="J733" s="207">
        <f>ROUND(I733*H733,2)</f>
        <v>0</v>
      </c>
      <c r="K733" s="203" t="s">
        <v>149</v>
      </c>
      <c r="L733" s="45"/>
      <c r="M733" s="208" t="s">
        <v>19</v>
      </c>
      <c r="N733" s="209" t="s">
        <v>45</v>
      </c>
      <c r="O733" s="85"/>
      <c r="P733" s="210">
        <f>O733*H733</f>
        <v>0</v>
      </c>
      <c r="Q733" s="210">
        <v>0.013520000000000001</v>
      </c>
      <c r="R733" s="210">
        <f>Q733*H733</f>
        <v>0.22389119999999999</v>
      </c>
      <c r="S733" s="210">
        <v>0</v>
      </c>
      <c r="T733" s="211">
        <f>S733*H733</f>
        <v>0</v>
      </c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R733" s="212" t="s">
        <v>150</v>
      </c>
      <c r="AT733" s="212" t="s">
        <v>145</v>
      </c>
      <c r="AU733" s="212" t="s">
        <v>168</v>
      </c>
      <c r="AY733" s="18" t="s">
        <v>143</v>
      </c>
      <c r="BE733" s="213">
        <f>IF(N733="základní",J733,0)</f>
        <v>0</v>
      </c>
      <c r="BF733" s="213">
        <f>IF(N733="snížená",J733,0)</f>
        <v>0</v>
      </c>
      <c r="BG733" s="213">
        <f>IF(N733="zákl. přenesená",J733,0)</f>
        <v>0</v>
      </c>
      <c r="BH733" s="213">
        <f>IF(N733="sníž. přenesená",J733,0)</f>
        <v>0</v>
      </c>
      <c r="BI733" s="213">
        <f>IF(N733="nulová",J733,0)</f>
        <v>0</v>
      </c>
      <c r="BJ733" s="18" t="s">
        <v>151</v>
      </c>
      <c r="BK733" s="213">
        <f>ROUND(I733*H733,2)</f>
        <v>0</v>
      </c>
      <c r="BL733" s="18" t="s">
        <v>150</v>
      </c>
      <c r="BM733" s="212" t="s">
        <v>821</v>
      </c>
    </row>
    <row r="734" s="2" customFormat="1">
      <c r="A734" s="39"/>
      <c r="B734" s="40"/>
      <c r="C734" s="41"/>
      <c r="D734" s="214" t="s">
        <v>153</v>
      </c>
      <c r="E734" s="41"/>
      <c r="F734" s="215" t="s">
        <v>822</v>
      </c>
      <c r="G734" s="41"/>
      <c r="H734" s="41"/>
      <c r="I734" s="216"/>
      <c r="J734" s="41"/>
      <c r="K734" s="41"/>
      <c r="L734" s="45"/>
      <c r="M734" s="217"/>
      <c r="N734" s="218"/>
      <c r="O734" s="85"/>
      <c r="P734" s="85"/>
      <c r="Q734" s="85"/>
      <c r="R734" s="85"/>
      <c r="S734" s="85"/>
      <c r="T734" s="86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T734" s="18" t="s">
        <v>153</v>
      </c>
      <c r="AU734" s="18" t="s">
        <v>168</v>
      </c>
    </row>
    <row r="735" s="13" customFormat="1">
      <c r="A735" s="13"/>
      <c r="B735" s="219"/>
      <c r="C735" s="220"/>
      <c r="D735" s="221" t="s">
        <v>155</v>
      </c>
      <c r="E735" s="222" t="s">
        <v>19</v>
      </c>
      <c r="F735" s="223" t="s">
        <v>816</v>
      </c>
      <c r="G735" s="220"/>
      <c r="H735" s="222" t="s">
        <v>19</v>
      </c>
      <c r="I735" s="224"/>
      <c r="J735" s="220"/>
      <c r="K735" s="220"/>
      <c r="L735" s="225"/>
      <c r="M735" s="226"/>
      <c r="N735" s="227"/>
      <c r="O735" s="227"/>
      <c r="P735" s="227"/>
      <c r="Q735" s="227"/>
      <c r="R735" s="227"/>
      <c r="S735" s="227"/>
      <c r="T735" s="228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29" t="s">
        <v>155</v>
      </c>
      <c r="AU735" s="229" t="s">
        <v>168</v>
      </c>
      <c r="AV735" s="13" t="s">
        <v>81</v>
      </c>
      <c r="AW735" s="13" t="s">
        <v>35</v>
      </c>
      <c r="AX735" s="13" t="s">
        <v>73</v>
      </c>
      <c r="AY735" s="229" t="s">
        <v>143</v>
      </c>
    </row>
    <row r="736" s="14" customFormat="1">
      <c r="A736" s="14"/>
      <c r="B736" s="230"/>
      <c r="C736" s="231"/>
      <c r="D736" s="221" t="s">
        <v>155</v>
      </c>
      <c r="E736" s="232" t="s">
        <v>19</v>
      </c>
      <c r="F736" s="233" t="s">
        <v>823</v>
      </c>
      <c r="G736" s="231"/>
      <c r="H736" s="234">
        <v>8.4640000000000004</v>
      </c>
      <c r="I736" s="235"/>
      <c r="J736" s="231"/>
      <c r="K736" s="231"/>
      <c r="L736" s="236"/>
      <c r="M736" s="237"/>
      <c r="N736" s="238"/>
      <c r="O736" s="238"/>
      <c r="P736" s="238"/>
      <c r="Q736" s="238"/>
      <c r="R736" s="238"/>
      <c r="S736" s="238"/>
      <c r="T736" s="239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40" t="s">
        <v>155</v>
      </c>
      <c r="AU736" s="240" t="s">
        <v>168</v>
      </c>
      <c r="AV736" s="14" t="s">
        <v>151</v>
      </c>
      <c r="AW736" s="14" t="s">
        <v>35</v>
      </c>
      <c r="AX736" s="14" t="s">
        <v>73</v>
      </c>
      <c r="AY736" s="240" t="s">
        <v>143</v>
      </c>
    </row>
    <row r="737" s="14" customFormat="1">
      <c r="A737" s="14"/>
      <c r="B737" s="230"/>
      <c r="C737" s="231"/>
      <c r="D737" s="221" t="s">
        <v>155</v>
      </c>
      <c r="E737" s="232" t="s">
        <v>19</v>
      </c>
      <c r="F737" s="233" t="s">
        <v>824</v>
      </c>
      <c r="G737" s="231"/>
      <c r="H737" s="234">
        <v>8.0960000000000001</v>
      </c>
      <c r="I737" s="235"/>
      <c r="J737" s="231"/>
      <c r="K737" s="231"/>
      <c r="L737" s="236"/>
      <c r="M737" s="237"/>
      <c r="N737" s="238"/>
      <c r="O737" s="238"/>
      <c r="P737" s="238"/>
      <c r="Q737" s="238"/>
      <c r="R737" s="238"/>
      <c r="S737" s="238"/>
      <c r="T737" s="239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T737" s="240" t="s">
        <v>155</v>
      </c>
      <c r="AU737" s="240" t="s">
        <v>168</v>
      </c>
      <c r="AV737" s="14" t="s">
        <v>151</v>
      </c>
      <c r="AW737" s="14" t="s">
        <v>35</v>
      </c>
      <c r="AX737" s="14" t="s">
        <v>73</v>
      </c>
      <c r="AY737" s="240" t="s">
        <v>143</v>
      </c>
    </row>
    <row r="738" s="15" customFormat="1">
      <c r="A738" s="15"/>
      <c r="B738" s="241"/>
      <c r="C738" s="242"/>
      <c r="D738" s="221" t="s">
        <v>155</v>
      </c>
      <c r="E738" s="243" t="s">
        <v>19</v>
      </c>
      <c r="F738" s="244" t="s">
        <v>159</v>
      </c>
      <c r="G738" s="242"/>
      <c r="H738" s="245">
        <v>16.559999999999999</v>
      </c>
      <c r="I738" s="246"/>
      <c r="J738" s="242"/>
      <c r="K738" s="242"/>
      <c r="L738" s="247"/>
      <c r="M738" s="248"/>
      <c r="N738" s="249"/>
      <c r="O738" s="249"/>
      <c r="P738" s="249"/>
      <c r="Q738" s="249"/>
      <c r="R738" s="249"/>
      <c r="S738" s="249"/>
      <c r="T738" s="250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T738" s="251" t="s">
        <v>155</v>
      </c>
      <c r="AU738" s="251" t="s">
        <v>168</v>
      </c>
      <c r="AV738" s="15" t="s">
        <v>150</v>
      </c>
      <c r="AW738" s="15" t="s">
        <v>35</v>
      </c>
      <c r="AX738" s="15" t="s">
        <v>81</v>
      </c>
      <c r="AY738" s="251" t="s">
        <v>143</v>
      </c>
    </row>
    <row r="739" s="2" customFormat="1" ht="16.5" customHeight="1">
      <c r="A739" s="39"/>
      <c r="B739" s="40"/>
      <c r="C739" s="201" t="s">
        <v>825</v>
      </c>
      <c r="D739" s="201" t="s">
        <v>145</v>
      </c>
      <c r="E739" s="202" t="s">
        <v>826</v>
      </c>
      <c r="F739" s="203" t="s">
        <v>827</v>
      </c>
      <c r="G739" s="204" t="s">
        <v>148</v>
      </c>
      <c r="H739" s="205">
        <v>16.559999999999999</v>
      </c>
      <c r="I739" s="206"/>
      <c r="J739" s="207">
        <f>ROUND(I739*H739,2)</f>
        <v>0</v>
      </c>
      <c r="K739" s="203" t="s">
        <v>149</v>
      </c>
      <c r="L739" s="45"/>
      <c r="M739" s="208" t="s">
        <v>19</v>
      </c>
      <c r="N739" s="209" t="s">
        <v>45</v>
      </c>
      <c r="O739" s="85"/>
      <c r="P739" s="210">
        <f>O739*H739</f>
        <v>0</v>
      </c>
      <c r="Q739" s="210">
        <v>0</v>
      </c>
      <c r="R739" s="210">
        <f>Q739*H739</f>
        <v>0</v>
      </c>
      <c r="S739" s="210">
        <v>0</v>
      </c>
      <c r="T739" s="211">
        <f>S739*H739</f>
        <v>0</v>
      </c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R739" s="212" t="s">
        <v>150</v>
      </c>
      <c r="AT739" s="212" t="s">
        <v>145</v>
      </c>
      <c r="AU739" s="212" t="s">
        <v>168</v>
      </c>
      <c r="AY739" s="18" t="s">
        <v>143</v>
      </c>
      <c r="BE739" s="213">
        <f>IF(N739="základní",J739,0)</f>
        <v>0</v>
      </c>
      <c r="BF739" s="213">
        <f>IF(N739="snížená",J739,0)</f>
        <v>0</v>
      </c>
      <c r="BG739" s="213">
        <f>IF(N739="zákl. přenesená",J739,0)</f>
        <v>0</v>
      </c>
      <c r="BH739" s="213">
        <f>IF(N739="sníž. přenesená",J739,0)</f>
        <v>0</v>
      </c>
      <c r="BI739" s="213">
        <f>IF(N739="nulová",J739,0)</f>
        <v>0</v>
      </c>
      <c r="BJ739" s="18" t="s">
        <v>151</v>
      </c>
      <c r="BK739" s="213">
        <f>ROUND(I739*H739,2)</f>
        <v>0</v>
      </c>
      <c r="BL739" s="18" t="s">
        <v>150</v>
      </c>
      <c r="BM739" s="212" t="s">
        <v>828</v>
      </c>
    </row>
    <row r="740" s="2" customFormat="1">
      <c r="A740" s="39"/>
      <c r="B740" s="40"/>
      <c r="C740" s="41"/>
      <c r="D740" s="214" t="s">
        <v>153</v>
      </c>
      <c r="E740" s="41"/>
      <c r="F740" s="215" t="s">
        <v>829</v>
      </c>
      <c r="G740" s="41"/>
      <c r="H740" s="41"/>
      <c r="I740" s="216"/>
      <c r="J740" s="41"/>
      <c r="K740" s="41"/>
      <c r="L740" s="45"/>
      <c r="M740" s="217"/>
      <c r="N740" s="218"/>
      <c r="O740" s="85"/>
      <c r="P740" s="85"/>
      <c r="Q740" s="85"/>
      <c r="R740" s="85"/>
      <c r="S740" s="85"/>
      <c r="T740" s="86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T740" s="18" t="s">
        <v>153</v>
      </c>
      <c r="AU740" s="18" t="s">
        <v>168</v>
      </c>
    </row>
    <row r="741" s="2" customFormat="1" ht="16.5" customHeight="1">
      <c r="A741" s="39"/>
      <c r="B741" s="40"/>
      <c r="C741" s="201" t="s">
        <v>830</v>
      </c>
      <c r="D741" s="201" t="s">
        <v>145</v>
      </c>
      <c r="E741" s="202" t="s">
        <v>831</v>
      </c>
      <c r="F741" s="203" t="s">
        <v>832</v>
      </c>
      <c r="G741" s="204" t="s">
        <v>197</v>
      </c>
      <c r="H741" s="205">
        <v>0.075999999999999998</v>
      </c>
      <c r="I741" s="206"/>
      <c r="J741" s="207">
        <f>ROUND(I741*H741,2)</f>
        <v>0</v>
      </c>
      <c r="K741" s="203" t="s">
        <v>149</v>
      </c>
      <c r="L741" s="45"/>
      <c r="M741" s="208" t="s">
        <v>19</v>
      </c>
      <c r="N741" s="209" t="s">
        <v>45</v>
      </c>
      <c r="O741" s="85"/>
      <c r="P741" s="210">
        <f>O741*H741</f>
        <v>0</v>
      </c>
      <c r="Q741" s="210">
        <v>1.0416099999999999</v>
      </c>
      <c r="R741" s="210">
        <f>Q741*H741</f>
        <v>0.079162359999999987</v>
      </c>
      <c r="S741" s="210">
        <v>0</v>
      </c>
      <c r="T741" s="211">
        <f>S741*H741</f>
        <v>0</v>
      </c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R741" s="212" t="s">
        <v>150</v>
      </c>
      <c r="AT741" s="212" t="s">
        <v>145</v>
      </c>
      <c r="AU741" s="212" t="s">
        <v>168</v>
      </c>
      <c r="AY741" s="18" t="s">
        <v>143</v>
      </c>
      <c r="BE741" s="213">
        <f>IF(N741="základní",J741,0)</f>
        <v>0</v>
      </c>
      <c r="BF741" s="213">
        <f>IF(N741="snížená",J741,0)</f>
        <v>0</v>
      </c>
      <c r="BG741" s="213">
        <f>IF(N741="zákl. přenesená",J741,0)</f>
        <v>0</v>
      </c>
      <c r="BH741" s="213">
        <f>IF(N741="sníž. přenesená",J741,0)</f>
        <v>0</v>
      </c>
      <c r="BI741" s="213">
        <f>IF(N741="nulová",J741,0)</f>
        <v>0</v>
      </c>
      <c r="BJ741" s="18" t="s">
        <v>151</v>
      </c>
      <c r="BK741" s="213">
        <f>ROUND(I741*H741,2)</f>
        <v>0</v>
      </c>
      <c r="BL741" s="18" t="s">
        <v>150</v>
      </c>
      <c r="BM741" s="212" t="s">
        <v>833</v>
      </c>
    </row>
    <row r="742" s="2" customFormat="1">
      <c r="A742" s="39"/>
      <c r="B742" s="40"/>
      <c r="C742" s="41"/>
      <c r="D742" s="214" t="s">
        <v>153</v>
      </c>
      <c r="E742" s="41"/>
      <c r="F742" s="215" t="s">
        <v>834</v>
      </c>
      <c r="G742" s="41"/>
      <c r="H742" s="41"/>
      <c r="I742" s="216"/>
      <c r="J742" s="41"/>
      <c r="K742" s="41"/>
      <c r="L742" s="45"/>
      <c r="M742" s="217"/>
      <c r="N742" s="218"/>
      <c r="O742" s="85"/>
      <c r="P742" s="85"/>
      <c r="Q742" s="85"/>
      <c r="R742" s="85"/>
      <c r="S742" s="85"/>
      <c r="T742" s="86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T742" s="18" t="s">
        <v>153</v>
      </c>
      <c r="AU742" s="18" t="s">
        <v>168</v>
      </c>
    </row>
    <row r="743" s="13" customFormat="1">
      <c r="A743" s="13"/>
      <c r="B743" s="219"/>
      <c r="C743" s="220"/>
      <c r="D743" s="221" t="s">
        <v>155</v>
      </c>
      <c r="E743" s="222" t="s">
        <v>19</v>
      </c>
      <c r="F743" s="223" t="s">
        <v>835</v>
      </c>
      <c r="G743" s="220"/>
      <c r="H743" s="222" t="s">
        <v>19</v>
      </c>
      <c r="I743" s="224"/>
      <c r="J743" s="220"/>
      <c r="K743" s="220"/>
      <c r="L743" s="225"/>
      <c r="M743" s="226"/>
      <c r="N743" s="227"/>
      <c r="O743" s="227"/>
      <c r="P743" s="227"/>
      <c r="Q743" s="227"/>
      <c r="R743" s="227"/>
      <c r="S743" s="227"/>
      <c r="T743" s="228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29" t="s">
        <v>155</v>
      </c>
      <c r="AU743" s="229" t="s">
        <v>168</v>
      </c>
      <c r="AV743" s="13" t="s">
        <v>81</v>
      </c>
      <c r="AW743" s="13" t="s">
        <v>35</v>
      </c>
      <c r="AX743" s="13" t="s">
        <v>73</v>
      </c>
      <c r="AY743" s="229" t="s">
        <v>143</v>
      </c>
    </row>
    <row r="744" s="13" customFormat="1">
      <c r="A744" s="13"/>
      <c r="B744" s="219"/>
      <c r="C744" s="220"/>
      <c r="D744" s="221" t="s">
        <v>155</v>
      </c>
      <c r="E744" s="222" t="s">
        <v>19</v>
      </c>
      <c r="F744" s="223" t="s">
        <v>836</v>
      </c>
      <c r="G744" s="220"/>
      <c r="H744" s="222" t="s">
        <v>19</v>
      </c>
      <c r="I744" s="224"/>
      <c r="J744" s="220"/>
      <c r="K744" s="220"/>
      <c r="L744" s="225"/>
      <c r="M744" s="226"/>
      <c r="N744" s="227"/>
      <c r="O744" s="227"/>
      <c r="P744" s="227"/>
      <c r="Q744" s="227"/>
      <c r="R744" s="227"/>
      <c r="S744" s="227"/>
      <c r="T744" s="228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29" t="s">
        <v>155</v>
      </c>
      <c r="AU744" s="229" t="s">
        <v>168</v>
      </c>
      <c r="AV744" s="13" t="s">
        <v>81</v>
      </c>
      <c r="AW744" s="13" t="s">
        <v>35</v>
      </c>
      <c r="AX744" s="13" t="s">
        <v>73</v>
      </c>
      <c r="AY744" s="229" t="s">
        <v>143</v>
      </c>
    </row>
    <row r="745" s="14" customFormat="1">
      <c r="A745" s="14"/>
      <c r="B745" s="230"/>
      <c r="C745" s="231"/>
      <c r="D745" s="221" t="s">
        <v>155</v>
      </c>
      <c r="E745" s="232" t="s">
        <v>19</v>
      </c>
      <c r="F745" s="233" t="s">
        <v>837</v>
      </c>
      <c r="G745" s="231"/>
      <c r="H745" s="234">
        <v>0.060999999999999999</v>
      </c>
      <c r="I745" s="235"/>
      <c r="J745" s="231"/>
      <c r="K745" s="231"/>
      <c r="L745" s="236"/>
      <c r="M745" s="237"/>
      <c r="N745" s="238"/>
      <c r="O745" s="238"/>
      <c r="P745" s="238"/>
      <c r="Q745" s="238"/>
      <c r="R745" s="238"/>
      <c r="S745" s="238"/>
      <c r="T745" s="239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40" t="s">
        <v>155</v>
      </c>
      <c r="AU745" s="240" t="s">
        <v>168</v>
      </c>
      <c r="AV745" s="14" t="s">
        <v>151</v>
      </c>
      <c r="AW745" s="14" t="s">
        <v>35</v>
      </c>
      <c r="AX745" s="14" t="s">
        <v>73</v>
      </c>
      <c r="AY745" s="240" t="s">
        <v>143</v>
      </c>
    </row>
    <row r="746" s="13" customFormat="1">
      <c r="A746" s="13"/>
      <c r="B746" s="219"/>
      <c r="C746" s="220"/>
      <c r="D746" s="221" t="s">
        <v>155</v>
      </c>
      <c r="E746" s="222" t="s">
        <v>19</v>
      </c>
      <c r="F746" s="223" t="s">
        <v>838</v>
      </c>
      <c r="G746" s="220"/>
      <c r="H746" s="222" t="s">
        <v>19</v>
      </c>
      <c r="I746" s="224"/>
      <c r="J746" s="220"/>
      <c r="K746" s="220"/>
      <c r="L746" s="225"/>
      <c r="M746" s="226"/>
      <c r="N746" s="227"/>
      <c r="O746" s="227"/>
      <c r="P746" s="227"/>
      <c r="Q746" s="227"/>
      <c r="R746" s="227"/>
      <c r="S746" s="227"/>
      <c r="T746" s="228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29" t="s">
        <v>155</v>
      </c>
      <c r="AU746" s="229" t="s">
        <v>168</v>
      </c>
      <c r="AV746" s="13" t="s">
        <v>81</v>
      </c>
      <c r="AW746" s="13" t="s">
        <v>35</v>
      </c>
      <c r="AX746" s="13" t="s">
        <v>73</v>
      </c>
      <c r="AY746" s="229" t="s">
        <v>143</v>
      </c>
    </row>
    <row r="747" s="14" customFormat="1">
      <c r="A747" s="14"/>
      <c r="B747" s="230"/>
      <c r="C747" s="231"/>
      <c r="D747" s="221" t="s">
        <v>155</v>
      </c>
      <c r="E747" s="232" t="s">
        <v>19</v>
      </c>
      <c r="F747" s="233" t="s">
        <v>839</v>
      </c>
      <c r="G747" s="231"/>
      <c r="H747" s="234">
        <v>0.014999999999999999</v>
      </c>
      <c r="I747" s="235"/>
      <c r="J747" s="231"/>
      <c r="K747" s="231"/>
      <c r="L747" s="236"/>
      <c r="M747" s="237"/>
      <c r="N747" s="238"/>
      <c r="O747" s="238"/>
      <c r="P747" s="238"/>
      <c r="Q747" s="238"/>
      <c r="R747" s="238"/>
      <c r="S747" s="238"/>
      <c r="T747" s="239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40" t="s">
        <v>155</v>
      </c>
      <c r="AU747" s="240" t="s">
        <v>168</v>
      </c>
      <c r="AV747" s="14" t="s">
        <v>151</v>
      </c>
      <c r="AW747" s="14" t="s">
        <v>35</v>
      </c>
      <c r="AX747" s="14" t="s">
        <v>73</v>
      </c>
      <c r="AY747" s="240" t="s">
        <v>143</v>
      </c>
    </row>
    <row r="748" s="15" customFormat="1">
      <c r="A748" s="15"/>
      <c r="B748" s="241"/>
      <c r="C748" s="242"/>
      <c r="D748" s="221" t="s">
        <v>155</v>
      </c>
      <c r="E748" s="243" t="s">
        <v>19</v>
      </c>
      <c r="F748" s="244" t="s">
        <v>159</v>
      </c>
      <c r="G748" s="242"/>
      <c r="H748" s="245">
        <v>0.075999999999999998</v>
      </c>
      <c r="I748" s="246"/>
      <c r="J748" s="242"/>
      <c r="K748" s="242"/>
      <c r="L748" s="247"/>
      <c r="M748" s="248"/>
      <c r="N748" s="249"/>
      <c r="O748" s="249"/>
      <c r="P748" s="249"/>
      <c r="Q748" s="249"/>
      <c r="R748" s="249"/>
      <c r="S748" s="249"/>
      <c r="T748" s="250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T748" s="251" t="s">
        <v>155</v>
      </c>
      <c r="AU748" s="251" t="s">
        <v>168</v>
      </c>
      <c r="AV748" s="15" t="s">
        <v>150</v>
      </c>
      <c r="AW748" s="15" t="s">
        <v>35</v>
      </c>
      <c r="AX748" s="15" t="s">
        <v>81</v>
      </c>
      <c r="AY748" s="251" t="s">
        <v>143</v>
      </c>
    </row>
    <row r="749" s="2" customFormat="1" ht="16.5" customHeight="1">
      <c r="A749" s="39"/>
      <c r="B749" s="40"/>
      <c r="C749" s="201" t="s">
        <v>840</v>
      </c>
      <c r="D749" s="201" t="s">
        <v>145</v>
      </c>
      <c r="E749" s="202" t="s">
        <v>841</v>
      </c>
      <c r="F749" s="203" t="s">
        <v>842</v>
      </c>
      <c r="G749" s="204" t="s">
        <v>197</v>
      </c>
      <c r="H749" s="205">
        <v>0.44700000000000001</v>
      </c>
      <c r="I749" s="206"/>
      <c r="J749" s="207">
        <f>ROUND(I749*H749,2)</f>
        <v>0</v>
      </c>
      <c r="K749" s="203" t="s">
        <v>149</v>
      </c>
      <c r="L749" s="45"/>
      <c r="M749" s="208" t="s">
        <v>19</v>
      </c>
      <c r="N749" s="209" t="s">
        <v>45</v>
      </c>
      <c r="O749" s="85"/>
      <c r="P749" s="210">
        <f>O749*H749</f>
        <v>0</v>
      </c>
      <c r="Q749" s="210">
        <v>1.06277</v>
      </c>
      <c r="R749" s="210">
        <f>Q749*H749</f>
        <v>0.47505818999999999</v>
      </c>
      <c r="S749" s="210">
        <v>0</v>
      </c>
      <c r="T749" s="211">
        <f>S749*H749</f>
        <v>0</v>
      </c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R749" s="212" t="s">
        <v>150</v>
      </c>
      <c r="AT749" s="212" t="s">
        <v>145</v>
      </c>
      <c r="AU749" s="212" t="s">
        <v>168</v>
      </c>
      <c r="AY749" s="18" t="s">
        <v>143</v>
      </c>
      <c r="BE749" s="213">
        <f>IF(N749="základní",J749,0)</f>
        <v>0</v>
      </c>
      <c r="BF749" s="213">
        <f>IF(N749="snížená",J749,0)</f>
        <v>0</v>
      </c>
      <c r="BG749" s="213">
        <f>IF(N749="zákl. přenesená",J749,0)</f>
        <v>0</v>
      </c>
      <c r="BH749" s="213">
        <f>IF(N749="sníž. přenesená",J749,0)</f>
        <v>0</v>
      </c>
      <c r="BI749" s="213">
        <f>IF(N749="nulová",J749,0)</f>
        <v>0</v>
      </c>
      <c r="BJ749" s="18" t="s">
        <v>151</v>
      </c>
      <c r="BK749" s="213">
        <f>ROUND(I749*H749,2)</f>
        <v>0</v>
      </c>
      <c r="BL749" s="18" t="s">
        <v>150</v>
      </c>
      <c r="BM749" s="212" t="s">
        <v>843</v>
      </c>
    </row>
    <row r="750" s="2" customFormat="1">
      <c r="A750" s="39"/>
      <c r="B750" s="40"/>
      <c r="C750" s="41"/>
      <c r="D750" s="214" t="s">
        <v>153</v>
      </c>
      <c r="E750" s="41"/>
      <c r="F750" s="215" t="s">
        <v>844</v>
      </c>
      <c r="G750" s="41"/>
      <c r="H750" s="41"/>
      <c r="I750" s="216"/>
      <c r="J750" s="41"/>
      <c r="K750" s="41"/>
      <c r="L750" s="45"/>
      <c r="M750" s="217"/>
      <c r="N750" s="218"/>
      <c r="O750" s="85"/>
      <c r="P750" s="85"/>
      <c r="Q750" s="85"/>
      <c r="R750" s="85"/>
      <c r="S750" s="85"/>
      <c r="T750" s="86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T750" s="18" t="s">
        <v>153</v>
      </c>
      <c r="AU750" s="18" t="s">
        <v>168</v>
      </c>
    </row>
    <row r="751" s="13" customFormat="1">
      <c r="A751" s="13"/>
      <c r="B751" s="219"/>
      <c r="C751" s="220"/>
      <c r="D751" s="221" t="s">
        <v>155</v>
      </c>
      <c r="E751" s="222" t="s">
        <v>19</v>
      </c>
      <c r="F751" s="223" t="s">
        <v>816</v>
      </c>
      <c r="G751" s="220"/>
      <c r="H751" s="222" t="s">
        <v>19</v>
      </c>
      <c r="I751" s="224"/>
      <c r="J751" s="220"/>
      <c r="K751" s="220"/>
      <c r="L751" s="225"/>
      <c r="M751" s="226"/>
      <c r="N751" s="227"/>
      <c r="O751" s="227"/>
      <c r="P751" s="227"/>
      <c r="Q751" s="227"/>
      <c r="R751" s="227"/>
      <c r="S751" s="227"/>
      <c r="T751" s="228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29" t="s">
        <v>155</v>
      </c>
      <c r="AU751" s="229" t="s">
        <v>168</v>
      </c>
      <c r="AV751" s="13" t="s">
        <v>81</v>
      </c>
      <c r="AW751" s="13" t="s">
        <v>35</v>
      </c>
      <c r="AX751" s="13" t="s">
        <v>73</v>
      </c>
      <c r="AY751" s="229" t="s">
        <v>143</v>
      </c>
    </row>
    <row r="752" s="13" customFormat="1">
      <c r="A752" s="13"/>
      <c r="B752" s="219"/>
      <c r="C752" s="220"/>
      <c r="D752" s="221" t="s">
        <v>155</v>
      </c>
      <c r="E752" s="222" t="s">
        <v>19</v>
      </c>
      <c r="F752" s="223" t="s">
        <v>845</v>
      </c>
      <c r="G752" s="220"/>
      <c r="H752" s="222" t="s">
        <v>19</v>
      </c>
      <c r="I752" s="224"/>
      <c r="J752" s="220"/>
      <c r="K752" s="220"/>
      <c r="L752" s="225"/>
      <c r="M752" s="226"/>
      <c r="N752" s="227"/>
      <c r="O752" s="227"/>
      <c r="P752" s="227"/>
      <c r="Q752" s="227"/>
      <c r="R752" s="227"/>
      <c r="S752" s="227"/>
      <c r="T752" s="228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29" t="s">
        <v>155</v>
      </c>
      <c r="AU752" s="229" t="s">
        <v>168</v>
      </c>
      <c r="AV752" s="13" t="s">
        <v>81</v>
      </c>
      <c r="AW752" s="13" t="s">
        <v>35</v>
      </c>
      <c r="AX752" s="13" t="s">
        <v>73</v>
      </c>
      <c r="AY752" s="229" t="s">
        <v>143</v>
      </c>
    </row>
    <row r="753" s="14" customFormat="1">
      <c r="A753" s="14"/>
      <c r="B753" s="230"/>
      <c r="C753" s="231"/>
      <c r="D753" s="221" t="s">
        <v>155</v>
      </c>
      <c r="E753" s="232" t="s">
        <v>19</v>
      </c>
      <c r="F753" s="233" t="s">
        <v>846</v>
      </c>
      <c r="G753" s="231"/>
      <c r="H753" s="234">
        <v>0.23899999999999999</v>
      </c>
      <c r="I753" s="235"/>
      <c r="J753" s="231"/>
      <c r="K753" s="231"/>
      <c r="L753" s="236"/>
      <c r="M753" s="237"/>
      <c r="N753" s="238"/>
      <c r="O753" s="238"/>
      <c r="P753" s="238"/>
      <c r="Q753" s="238"/>
      <c r="R753" s="238"/>
      <c r="S753" s="238"/>
      <c r="T753" s="239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T753" s="240" t="s">
        <v>155</v>
      </c>
      <c r="AU753" s="240" t="s">
        <v>168</v>
      </c>
      <c r="AV753" s="14" t="s">
        <v>151</v>
      </c>
      <c r="AW753" s="14" t="s">
        <v>35</v>
      </c>
      <c r="AX753" s="14" t="s">
        <v>73</v>
      </c>
      <c r="AY753" s="240" t="s">
        <v>143</v>
      </c>
    </row>
    <row r="754" s="14" customFormat="1">
      <c r="A754" s="14"/>
      <c r="B754" s="230"/>
      <c r="C754" s="231"/>
      <c r="D754" s="221" t="s">
        <v>155</v>
      </c>
      <c r="E754" s="232" t="s">
        <v>19</v>
      </c>
      <c r="F754" s="233" t="s">
        <v>847</v>
      </c>
      <c r="G754" s="231"/>
      <c r="H754" s="234">
        <v>0.20799999999999999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40" t="s">
        <v>155</v>
      </c>
      <c r="AU754" s="240" t="s">
        <v>168</v>
      </c>
      <c r="AV754" s="14" t="s">
        <v>151</v>
      </c>
      <c r="AW754" s="14" t="s">
        <v>35</v>
      </c>
      <c r="AX754" s="14" t="s">
        <v>73</v>
      </c>
      <c r="AY754" s="240" t="s">
        <v>143</v>
      </c>
    </row>
    <row r="755" s="15" customFormat="1">
      <c r="A755" s="15"/>
      <c r="B755" s="241"/>
      <c r="C755" s="242"/>
      <c r="D755" s="221" t="s">
        <v>155</v>
      </c>
      <c r="E755" s="243" t="s">
        <v>19</v>
      </c>
      <c r="F755" s="244" t="s">
        <v>159</v>
      </c>
      <c r="G755" s="242"/>
      <c r="H755" s="245">
        <v>0.44700000000000001</v>
      </c>
      <c r="I755" s="246"/>
      <c r="J755" s="242"/>
      <c r="K755" s="242"/>
      <c r="L755" s="247"/>
      <c r="M755" s="248"/>
      <c r="N755" s="249"/>
      <c r="O755" s="249"/>
      <c r="P755" s="249"/>
      <c r="Q755" s="249"/>
      <c r="R755" s="249"/>
      <c r="S755" s="249"/>
      <c r="T755" s="250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T755" s="251" t="s">
        <v>155</v>
      </c>
      <c r="AU755" s="251" t="s">
        <v>168</v>
      </c>
      <c r="AV755" s="15" t="s">
        <v>150</v>
      </c>
      <c r="AW755" s="15" t="s">
        <v>35</v>
      </c>
      <c r="AX755" s="15" t="s">
        <v>81</v>
      </c>
      <c r="AY755" s="251" t="s">
        <v>143</v>
      </c>
    </row>
    <row r="756" s="12" customFormat="1" ht="20.88" customHeight="1">
      <c r="A756" s="12"/>
      <c r="B756" s="185"/>
      <c r="C756" s="186"/>
      <c r="D756" s="187" t="s">
        <v>72</v>
      </c>
      <c r="E756" s="199" t="s">
        <v>532</v>
      </c>
      <c r="F756" s="199" t="s">
        <v>848</v>
      </c>
      <c r="G756" s="186"/>
      <c r="H756" s="186"/>
      <c r="I756" s="189"/>
      <c r="J756" s="200">
        <f>BK756</f>
        <v>0</v>
      </c>
      <c r="K756" s="186"/>
      <c r="L756" s="191"/>
      <c r="M756" s="192"/>
      <c r="N756" s="193"/>
      <c r="O756" s="193"/>
      <c r="P756" s="194">
        <f>SUM(P757:P767)</f>
        <v>0</v>
      </c>
      <c r="Q756" s="193"/>
      <c r="R756" s="194">
        <f>SUM(R757:R767)</f>
        <v>0.060059999999999995</v>
      </c>
      <c r="S756" s="193"/>
      <c r="T756" s="195">
        <f>SUM(T757:T767)</f>
        <v>0</v>
      </c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R756" s="196" t="s">
        <v>81</v>
      </c>
      <c r="AT756" s="197" t="s">
        <v>72</v>
      </c>
      <c r="AU756" s="197" t="s">
        <v>151</v>
      </c>
      <c r="AY756" s="196" t="s">
        <v>143</v>
      </c>
      <c r="BK756" s="198">
        <f>SUM(BK757:BK767)</f>
        <v>0</v>
      </c>
    </row>
    <row r="757" s="2" customFormat="1" ht="16.5" customHeight="1">
      <c r="A757" s="39"/>
      <c r="B757" s="40"/>
      <c r="C757" s="201" t="s">
        <v>849</v>
      </c>
      <c r="D757" s="201" t="s">
        <v>145</v>
      </c>
      <c r="E757" s="202" t="s">
        <v>850</v>
      </c>
      <c r="F757" s="203" t="s">
        <v>851</v>
      </c>
      <c r="G757" s="204" t="s">
        <v>852</v>
      </c>
      <c r="H757" s="205">
        <v>77</v>
      </c>
      <c r="I757" s="206"/>
      <c r="J757" s="207">
        <f>ROUND(I757*H757,2)</f>
        <v>0</v>
      </c>
      <c r="K757" s="203" t="s">
        <v>149</v>
      </c>
      <c r="L757" s="45"/>
      <c r="M757" s="208" t="s">
        <v>19</v>
      </c>
      <c r="N757" s="209" t="s">
        <v>45</v>
      </c>
      <c r="O757" s="85"/>
      <c r="P757" s="210">
        <f>O757*H757</f>
        <v>0</v>
      </c>
      <c r="Q757" s="210">
        <v>0</v>
      </c>
      <c r="R757" s="210">
        <f>Q757*H757</f>
        <v>0</v>
      </c>
      <c r="S757" s="210">
        <v>0</v>
      </c>
      <c r="T757" s="211">
        <f>S757*H757</f>
        <v>0</v>
      </c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  <c r="AR757" s="212" t="s">
        <v>150</v>
      </c>
      <c r="AT757" s="212" t="s">
        <v>145</v>
      </c>
      <c r="AU757" s="212" t="s">
        <v>168</v>
      </c>
      <c r="AY757" s="18" t="s">
        <v>143</v>
      </c>
      <c r="BE757" s="213">
        <f>IF(N757="základní",J757,0)</f>
        <v>0</v>
      </c>
      <c r="BF757" s="213">
        <f>IF(N757="snížená",J757,0)</f>
        <v>0</v>
      </c>
      <c r="BG757" s="213">
        <f>IF(N757="zákl. přenesená",J757,0)</f>
        <v>0</v>
      </c>
      <c r="BH757" s="213">
        <f>IF(N757="sníž. přenesená",J757,0)</f>
        <v>0</v>
      </c>
      <c r="BI757" s="213">
        <f>IF(N757="nulová",J757,0)</f>
        <v>0</v>
      </c>
      <c r="BJ757" s="18" t="s">
        <v>151</v>
      </c>
      <c r="BK757" s="213">
        <f>ROUND(I757*H757,2)</f>
        <v>0</v>
      </c>
      <c r="BL757" s="18" t="s">
        <v>150</v>
      </c>
      <c r="BM757" s="212" t="s">
        <v>853</v>
      </c>
    </row>
    <row r="758" s="2" customFormat="1">
      <c r="A758" s="39"/>
      <c r="B758" s="40"/>
      <c r="C758" s="41"/>
      <c r="D758" s="214" t="s">
        <v>153</v>
      </c>
      <c r="E758" s="41"/>
      <c r="F758" s="215" t="s">
        <v>854</v>
      </c>
      <c r="G758" s="41"/>
      <c r="H758" s="41"/>
      <c r="I758" s="216"/>
      <c r="J758" s="41"/>
      <c r="K758" s="41"/>
      <c r="L758" s="45"/>
      <c r="M758" s="217"/>
      <c r="N758" s="218"/>
      <c r="O758" s="85"/>
      <c r="P758" s="85"/>
      <c r="Q758" s="85"/>
      <c r="R758" s="85"/>
      <c r="S758" s="85"/>
      <c r="T758" s="86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T758" s="18" t="s">
        <v>153</v>
      </c>
      <c r="AU758" s="18" t="s">
        <v>168</v>
      </c>
    </row>
    <row r="759" s="13" customFormat="1">
      <c r="A759" s="13"/>
      <c r="B759" s="219"/>
      <c r="C759" s="220"/>
      <c r="D759" s="221" t="s">
        <v>155</v>
      </c>
      <c r="E759" s="222" t="s">
        <v>19</v>
      </c>
      <c r="F759" s="223" t="s">
        <v>855</v>
      </c>
      <c r="G759" s="220"/>
      <c r="H759" s="222" t="s">
        <v>19</v>
      </c>
      <c r="I759" s="224"/>
      <c r="J759" s="220"/>
      <c r="K759" s="220"/>
      <c r="L759" s="225"/>
      <c r="M759" s="226"/>
      <c r="N759" s="227"/>
      <c r="O759" s="227"/>
      <c r="P759" s="227"/>
      <c r="Q759" s="227"/>
      <c r="R759" s="227"/>
      <c r="S759" s="227"/>
      <c r="T759" s="228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29" t="s">
        <v>155</v>
      </c>
      <c r="AU759" s="229" t="s">
        <v>168</v>
      </c>
      <c r="AV759" s="13" t="s">
        <v>81</v>
      </c>
      <c r="AW759" s="13" t="s">
        <v>35</v>
      </c>
      <c r="AX759" s="13" t="s">
        <v>73</v>
      </c>
      <c r="AY759" s="229" t="s">
        <v>143</v>
      </c>
    </row>
    <row r="760" s="14" customFormat="1">
      <c r="A760" s="14"/>
      <c r="B760" s="230"/>
      <c r="C760" s="231"/>
      <c r="D760" s="221" t="s">
        <v>155</v>
      </c>
      <c r="E760" s="232" t="s">
        <v>19</v>
      </c>
      <c r="F760" s="233" t="s">
        <v>589</v>
      </c>
      <c r="G760" s="231"/>
      <c r="H760" s="234">
        <v>77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40" t="s">
        <v>155</v>
      </c>
      <c r="AU760" s="240" t="s">
        <v>168</v>
      </c>
      <c r="AV760" s="14" t="s">
        <v>151</v>
      </c>
      <c r="AW760" s="14" t="s">
        <v>35</v>
      </c>
      <c r="AX760" s="14" t="s">
        <v>81</v>
      </c>
      <c r="AY760" s="240" t="s">
        <v>143</v>
      </c>
    </row>
    <row r="761" s="2" customFormat="1" ht="16.5" customHeight="1">
      <c r="A761" s="39"/>
      <c r="B761" s="40"/>
      <c r="C761" s="253" t="s">
        <v>856</v>
      </c>
      <c r="D761" s="253" t="s">
        <v>209</v>
      </c>
      <c r="E761" s="254" t="s">
        <v>857</v>
      </c>
      <c r="F761" s="255" t="s">
        <v>858</v>
      </c>
      <c r="G761" s="256" t="s">
        <v>852</v>
      </c>
      <c r="H761" s="257">
        <v>77</v>
      </c>
      <c r="I761" s="258"/>
      <c r="J761" s="259">
        <f>ROUND(I761*H761,2)</f>
        <v>0</v>
      </c>
      <c r="K761" s="255" t="s">
        <v>149</v>
      </c>
      <c r="L761" s="260"/>
      <c r="M761" s="261" t="s">
        <v>19</v>
      </c>
      <c r="N761" s="262" t="s">
        <v>45</v>
      </c>
      <c r="O761" s="85"/>
      <c r="P761" s="210">
        <f>O761*H761</f>
        <v>0</v>
      </c>
      <c r="Q761" s="210">
        <v>6.0000000000000002E-05</v>
      </c>
      <c r="R761" s="210">
        <f>Q761*H761</f>
        <v>0.00462</v>
      </c>
      <c r="S761" s="210">
        <v>0</v>
      </c>
      <c r="T761" s="211">
        <f>S761*H761</f>
        <v>0</v>
      </c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R761" s="212" t="s">
        <v>201</v>
      </c>
      <c r="AT761" s="212" t="s">
        <v>209</v>
      </c>
      <c r="AU761" s="212" t="s">
        <v>168</v>
      </c>
      <c r="AY761" s="18" t="s">
        <v>143</v>
      </c>
      <c r="BE761" s="213">
        <f>IF(N761="základní",J761,0)</f>
        <v>0</v>
      </c>
      <c r="BF761" s="213">
        <f>IF(N761="snížená",J761,0)</f>
        <v>0</v>
      </c>
      <c r="BG761" s="213">
        <f>IF(N761="zákl. přenesená",J761,0)</f>
        <v>0</v>
      </c>
      <c r="BH761" s="213">
        <f>IF(N761="sníž. přenesená",J761,0)</f>
        <v>0</v>
      </c>
      <c r="BI761" s="213">
        <f>IF(N761="nulová",J761,0)</f>
        <v>0</v>
      </c>
      <c r="BJ761" s="18" t="s">
        <v>151</v>
      </c>
      <c r="BK761" s="213">
        <f>ROUND(I761*H761,2)</f>
        <v>0</v>
      </c>
      <c r="BL761" s="18" t="s">
        <v>150</v>
      </c>
      <c r="BM761" s="212" t="s">
        <v>859</v>
      </c>
    </row>
    <row r="762" s="2" customFormat="1" ht="21.75" customHeight="1">
      <c r="A762" s="39"/>
      <c r="B762" s="40"/>
      <c r="C762" s="201" t="s">
        <v>860</v>
      </c>
      <c r="D762" s="201" t="s">
        <v>145</v>
      </c>
      <c r="E762" s="202" t="s">
        <v>861</v>
      </c>
      <c r="F762" s="203" t="s">
        <v>862</v>
      </c>
      <c r="G762" s="204" t="s">
        <v>852</v>
      </c>
      <c r="H762" s="205">
        <v>77</v>
      </c>
      <c r="I762" s="206"/>
      <c r="J762" s="207">
        <f>ROUND(I762*H762,2)</f>
        <v>0</v>
      </c>
      <c r="K762" s="203" t="s">
        <v>149</v>
      </c>
      <c r="L762" s="45"/>
      <c r="M762" s="208" t="s">
        <v>19</v>
      </c>
      <c r="N762" s="209" t="s">
        <v>45</v>
      </c>
      <c r="O762" s="85"/>
      <c r="P762" s="210">
        <f>O762*H762</f>
        <v>0</v>
      </c>
      <c r="Q762" s="210">
        <v>0</v>
      </c>
      <c r="R762" s="210">
        <f>Q762*H762</f>
        <v>0</v>
      </c>
      <c r="S762" s="210">
        <v>0</v>
      </c>
      <c r="T762" s="211">
        <f>S762*H762</f>
        <v>0</v>
      </c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R762" s="212" t="s">
        <v>150</v>
      </c>
      <c r="AT762" s="212" t="s">
        <v>145</v>
      </c>
      <c r="AU762" s="212" t="s">
        <v>168</v>
      </c>
      <c r="AY762" s="18" t="s">
        <v>143</v>
      </c>
      <c r="BE762" s="213">
        <f>IF(N762="základní",J762,0)</f>
        <v>0</v>
      </c>
      <c r="BF762" s="213">
        <f>IF(N762="snížená",J762,0)</f>
        <v>0</v>
      </c>
      <c r="BG762" s="213">
        <f>IF(N762="zákl. přenesená",J762,0)</f>
        <v>0</v>
      </c>
      <c r="BH762" s="213">
        <f>IF(N762="sníž. přenesená",J762,0)</f>
        <v>0</v>
      </c>
      <c r="BI762" s="213">
        <f>IF(N762="nulová",J762,0)</f>
        <v>0</v>
      </c>
      <c r="BJ762" s="18" t="s">
        <v>151</v>
      </c>
      <c r="BK762" s="213">
        <f>ROUND(I762*H762,2)</f>
        <v>0</v>
      </c>
      <c r="BL762" s="18" t="s">
        <v>150</v>
      </c>
      <c r="BM762" s="212" t="s">
        <v>863</v>
      </c>
    </row>
    <row r="763" s="2" customFormat="1">
      <c r="A763" s="39"/>
      <c r="B763" s="40"/>
      <c r="C763" s="41"/>
      <c r="D763" s="214" t="s">
        <v>153</v>
      </c>
      <c r="E763" s="41"/>
      <c r="F763" s="215" t="s">
        <v>864</v>
      </c>
      <c r="G763" s="41"/>
      <c r="H763" s="41"/>
      <c r="I763" s="216"/>
      <c r="J763" s="41"/>
      <c r="K763" s="41"/>
      <c r="L763" s="45"/>
      <c r="M763" s="217"/>
      <c r="N763" s="218"/>
      <c r="O763" s="85"/>
      <c r="P763" s="85"/>
      <c r="Q763" s="85"/>
      <c r="R763" s="85"/>
      <c r="S763" s="85"/>
      <c r="T763" s="86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T763" s="18" t="s">
        <v>153</v>
      </c>
      <c r="AU763" s="18" t="s">
        <v>168</v>
      </c>
    </row>
    <row r="764" s="13" customFormat="1">
      <c r="A764" s="13"/>
      <c r="B764" s="219"/>
      <c r="C764" s="220"/>
      <c r="D764" s="221" t="s">
        <v>155</v>
      </c>
      <c r="E764" s="222" t="s">
        <v>19</v>
      </c>
      <c r="F764" s="223" t="s">
        <v>855</v>
      </c>
      <c r="G764" s="220"/>
      <c r="H764" s="222" t="s">
        <v>19</v>
      </c>
      <c r="I764" s="224"/>
      <c r="J764" s="220"/>
      <c r="K764" s="220"/>
      <c r="L764" s="225"/>
      <c r="M764" s="226"/>
      <c r="N764" s="227"/>
      <c r="O764" s="227"/>
      <c r="P764" s="227"/>
      <c r="Q764" s="227"/>
      <c r="R764" s="227"/>
      <c r="S764" s="227"/>
      <c r="T764" s="228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29" t="s">
        <v>155</v>
      </c>
      <c r="AU764" s="229" t="s">
        <v>168</v>
      </c>
      <c r="AV764" s="13" t="s">
        <v>81</v>
      </c>
      <c r="AW764" s="13" t="s">
        <v>35</v>
      </c>
      <c r="AX764" s="13" t="s">
        <v>73</v>
      </c>
      <c r="AY764" s="229" t="s">
        <v>143</v>
      </c>
    </row>
    <row r="765" s="14" customFormat="1">
      <c r="A765" s="14"/>
      <c r="B765" s="230"/>
      <c r="C765" s="231"/>
      <c r="D765" s="221" t="s">
        <v>155</v>
      </c>
      <c r="E765" s="232" t="s">
        <v>19</v>
      </c>
      <c r="F765" s="233" t="s">
        <v>589</v>
      </c>
      <c r="G765" s="231"/>
      <c r="H765" s="234">
        <v>77</v>
      </c>
      <c r="I765" s="235"/>
      <c r="J765" s="231"/>
      <c r="K765" s="231"/>
      <c r="L765" s="236"/>
      <c r="M765" s="237"/>
      <c r="N765" s="238"/>
      <c r="O765" s="238"/>
      <c r="P765" s="238"/>
      <c r="Q765" s="238"/>
      <c r="R765" s="238"/>
      <c r="S765" s="238"/>
      <c r="T765" s="239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40" t="s">
        <v>155</v>
      </c>
      <c r="AU765" s="240" t="s">
        <v>168</v>
      </c>
      <c r="AV765" s="14" t="s">
        <v>151</v>
      </c>
      <c r="AW765" s="14" t="s">
        <v>35</v>
      </c>
      <c r="AX765" s="14" t="s">
        <v>81</v>
      </c>
      <c r="AY765" s="240" t="s">
        <v>143</v>
      </c>
    </row>
    <row r="766" s="2" customFormat="1" ht="16.5" customHeight="1">
      <c r="A766" s="39"/>
      <c r="B766" s="40"/>
      <c r="C766" s="253" t="s">
        <v>865</v>
      </c>
      <c r="D766" s="253" t="s">
        <v>209</v>
      </c>
      <c r="E766" s="254" t="s">
        <v>866</v>
      </c>
      <c r="F766" s="255" t="s">
        <v>867</v>
      </c>
      <c r="G766" s="256" t="s">
        <v>162</v>
      </c>
      <c r="H766" s="257">
        <v>46.200000000000003</v>
      </c>
      <c r="I766" s="258"/>
      <c r="J766" s="259">
        <f>ROUND(I766*H766,2)</f>
        <v>0</v>
      </c>
      <c r="K766" s="255" t="s">
        <v>149</v>
      </c>
      <c r="L766" s="260"/>
      <c r="M766" s="261" t="s">
        <v>19</v>
      </c>
      <c r="N766" s="262" t="s">
        <v>45</v>
      </c>
      <c r="O766" s="85"/>
      <c r="P766" s="210">
        <f>O766*H766</f>
        <v>0</v>
      </c>
      <c r="Q766" s="210">
        <v>0.0011999999999999999</v>
      </c>
      <c r="R766" s="210">
        <f>Q766*H766</f>
        <v>0.055439999999999996</v>
      </c>
      <c r="S766" s="210">
        <v>0</v>
      </c>
      <c r="T766" s="211">
        <f>S766*H766</f>
        <v>0</v>
      </c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R766" s="212" t="s">
        <v>201</v>
      </c>
      <c r="AT766" s="212" t="s">
        <v>209</v>
      </c>
      <c r="AU766" s="212" t="s">
        <v>168</v>
      </c>
      <c r="AY766" s="18" t="s">
        <v>143</v>
      </c>
      <c r="BE766" s="213">
        <f>IF(N766="základní",J766,0)</f>
        <v>0</v>
      </c>
      <c r="BF766" s="213">
        <f>IF(N766="snížená",J766,0)</f>
        <v>0</v>
      </c>
      <c r="BG766" s="213">
        <f>IF(N766="zákl. přenesená",J766,0)</f>
        <v>0</v>
      </c>
      <c r="BH766" s="213">
        <f>IF(N766="sníž. přenesená",J766,0)</f>
        <v>0</v>
      </c>
      <c r="BI766" s="213">
        <f>IF(N766="nulová",J766,0)</f>
        <v>0</v>
      </c>
      <c r="BJ766" s="18" t="s">
        <v>151</v>
      </c>
      <c r="BK766" s="213">
        <f>ROUND(I766*H766,2)</f>
        <v>0</v>
      </c>
      <c r="BL766" s="18" t="s">
        <v>150</v>
      </c>
      <c r="BM766" s="212" t="s">
        <v>868</v>
      </c>
    </row>
    <row r="767" s="14" customFormat="1">
      <c r="A767" s="14"/>
      <c r="B767" s="230"/>
      <c r="C767" s="231"/>
      <c r="D767" s="221" t="s">
        <v>155</v>
      </c>
      <c r="E767" s="232" t="s">
        <v>19</v>
      </c>
      <c r="F767" s="233" t="s">
        <v>869</v>
      </c>
      <c r="G767" s="231"/>
      <c r="H767" s="234">
        <v>46.200000000000003</v>
      </c>
      <c r="I767" s="235"/>
      <c r="J767" s="231"/>
      <c r="K767" s="231"/>
      <c r="L767" s="236"/>
      <c r="M767" s="237"/>
      <c r="N767" s="238"/>
      <c r="O767" s="238"/>
      <c r="P767" s="238"/>
      <c r="Q767" s="238"/>
      <c r="R767" s="238"/>
      <c r="S767" s="238"/>
      <c r="T767" s="239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40" t="s">
        <v>155</v>
      </c>
      <c r="AU767" s="240" t="s">
        <v>168</v>
      </c>
      <c r="AV767" s="14" t="s">
        <v>151</v>
      </c>
      <c r="AW767" s="14" t="s">
        <v>35</v>
      </c>
      <c r="AX767" s="14" t="s">
        <v>81</v>
      </c>
      <c r="AY767" s="240" t="s">
        <v>143</v>
      </c>
    </row>
    <row r="768" s="12" customFormat="1" ht="22.8" customHeight="1">
      <c r="A768" s="12"/>
      <c r="B768" s="185"/>
      <c r="C768" s="186"/>
      <c r="D768" s="187" t="s">
        <v>72</v>
      </c>
      <c r="E768" s="199" t="s">
        <v>208</v>
      </c>
      <c r="F768" s="199" t="s">
        <v>870</v>
      </c>
      <c r="G768" s="186"/>
      <c r="H768" s="186"/>
      <c r="I768" s="189"/>
      <c r="J768" s="200">
        <f>BK768</f>
        <v>0</v>
      </c>
      <c r="K768" s="186"/>
      <c r="L768" s="191"/>
      <c r="M768" s="192"/>
      <c r="N768" s="193"/>
      <c r="O768" s="193"/>
      <c r="P768" s="194">
        <f>P769+P789+P795+P850+P884</f>
        <v>0</v>
      </c>
      <c r="Q768" s="193"/>
      <c r="R768" s="194">
        <f>R769+R789+R795+R850+R884</f>
        <v>0.19716026</v>
      </c>
      <c r="S768" s="193"/>
      <c r="T768" s="195">
        <f>T769+T789+T795+T850+T884</f>
        <v>101.13461699999999</v>
      </c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R768" s="196" t="s">
        <v>81</v>
      </c>
      <c r="AT768" s="197" t="s">
        <v>72</v>
      </c>
      <c r="AU768" s="197" t="s">
        <v>81</v>
      </c>
      <c r="AY768" s="196" t="s">
        <v>143</v>
      </c>
      <c r="BK768" s="198">
        <f>BK769+BK789+BK795+BK850+BK884</f>
        <v>0</v>
      </c>
    </row>
    <row r="769" s="12" customFormat="1" ht="20.88" customHeight="1">
      <c r="A769" s="12"/>
      <c r="B769" s="185"/>
      <c r="C769" s="186"/>
      <c r="D769" s="187" t="s">
        <v>72</v>
      </c>
      <c r="E769" s="199" t="s">
        <v>697</v>
      </c>
      <c r="F769" s="199" t="s">
        <v>871</v>
      </c>
      <c r="G769" s="186"/>
      <c r="H769" s="186"/>
      <c r="I769" s="189"/>
      <c r="J769" s="200">
        <f>BK769</f>
        <v>0</v>
      </c>
      <c r="K769" s="186"/>
      <c r="L769" s="191"/>
      <c r="M769" s="192"/>
      <c r="N769" s="193"/>
      <c r="O769" s="193"/>
      <c r="P769" s="194">
        <f>SUM(P770:P788)</f>
        <v>0</v>
      </c>
      <c r="Q769" s="193"/>
      <c r="R769" s="194">
        <f>SUM(R770:R788)</f>
        <v>0</v>
      </c>
      <c r="S769" s="193"/>
      <c r="T769" s="195">
        <f>SUM(T770:T788)</f>
        <v>0</v>
      </c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R769" s="196" t="s">
        <v>81</v>
      </c>
      <c r="AT769" s="197" t="s">
        <v>72</v>
      </c>
      <c r="AU769" s="197" t="s">
        <v>151</v>
      </c>
      <c r="AY769" s="196" t="s">
        <v>143</v>
      </c>
      <c r="BK769" s="198">
        <f>SUM(BK770:BK788)</f>
        <v>0</v>
      </c>
    </row>
    <row r="770" s="2" customFormat="1" ht="24.15" customHeight="1">
      <c r="A770" s="39"/>
      <c r="B770" s="40"/>
      <c r="C770" s="201" t="s">
        <v>872</v>
      </c>
      <c r="D770" s="201" t="s">
        <v>145</v>
      </c>
      <c r="E770" s="202" t="s">
        <v>873</v>
      </c>
      <c r="F770" s="203" t="s">
        <v>874</v>
      </c>
      <c r="G770" s="204" t="s">
        <v>148</v>
      </c>
      <c r="H770" s="205">
        <v>3150</v>
      </c>
      <c r="I770" s="206"/>
      <c r="J770" s="207">
        <f>ROUND(I770*H770,2)</f>
        <v>0</v>
      </c>
      <c r="K770" s="203" t="s">
        <v>149</v>
      </c>
      <c r="L770" s="45"/>
      <c r="M770" s="208" t="s">
        <v>19</v>
      </c>
      <c r="N770" s="209" t="s">
        <v>45</v>
      </c>
      <c r="O770" s="85"/>
      <c r="P770" s="210">
        <f>O770*H770</f>
        <v>0</v>
      </c>
      <c r="Q770" s="210">
        <v>0</v>
      </c>
      <c r="R770" s="210">
        <f>Q770*H770</f>
        <v>0</v>
      </c>
      <c r="S770" s="210">
        <v>0</v>
      </c>
      <c r="T770" s="211">
        <f>S770*H770</f>
        <v>0</v>
      </c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R770" s="212" t="s">
        <v>150</v>
      </c>
      <c r="AT770" s="212" t="s">
        <v>145</v>
      </c>
      <c r="AU770" s="212" t="s">
        <v>168</v>
      </c>
      <c r="AY770" s="18" t="s">
        <v>143</v>
      </c>
      <c r="BE770" s="213">
        <f>IF(N770="základní",J770,0)</f>
        <v>0</v>
      </c>
      <c r="BF770" s="213">
        <f>IF(N770="snížená",J770,0)</f>
        <v>0</v>
      </c>
      <c r="BG770" s="213">
        <f>IF(N770="zákl. přenesená",J770,0)</f>
        <v>0</v>
      </c>
      <c r="BH770" s="213">
        <f>IF(N770="sníž. přenesená",J770,0)</f>
        <v>0</v>
      </c>
      <c r="BI770" s="213">
        <f>IF(N770="nulová",J770,0)</f>
        <v>0</v>
      </c>
      <c r="BJ770" s="18" t="s">
        <v>151</v>
      </c>
      <c r="BK770" s="213">
        <f>ROUND(I770*H770,2)</f>
        <v>0</v>
      </c>
      <c r="BL770" s="18" t="s">
        <v>150</v>
      </c>
      <c r="BM770" s="212" t="s">
        <v>875</v>
      </c>
    </row>
    <row r="771" s="2" customFormat="1">
      <c r="A771" s="39"/>
      <c r="B771" s="40"/>
      <c r="C771" s="41"/>
      <c r="D771" s="214" t="s">
        <v>153</v>
      </c>
      <c r="E771" s="41"/>
      <c r="F771" s="215" t="s">
        <v>876</v>
      </c>
      <c r="G771" s="41"/>
      <c r="H771" s="41"/>
      <c r="I771" s="216"/>
      <c r="J771" s="41"/>
      <c r="K771" s="41"/>
      <c r="L771" s="45"/>
      <c r="M771" s="217"/>
      <c r="N771" s="218"/>
      <c r="O771" s="85"/>
      <c r="P771" s="85"/>
      <c r="Q771" s="85"/>
      <c r="R771" s="85"/>
      <c r="S771" s="85"/>
      <c r="T771" s="86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T771" s="18" t="s">
        <v>153</v>
      </c>
      <c r="AU771" s="18" t="s">
        <v>168</v>
      </c>
    </row>
    <row r="772" s="13" customFormat="1">
      <c r="A772" s="13"/>
      <c r="B772" s="219"/>
      <c r="C772" s="220"/>
      <c r="D772" s="221" t="s">
        <v>155</v>
      </c>
      <c r="E772" s="222" t="s">
        <v>19</v>
      </c>
      <c r="F772" s="223" t="s">
        <v>877</v>
      </c>
      <c r="G772" s="220"/>
      <c r="H772" s="222" t="s">
        <v>19</v>
      </c>
      <c r="I772" s="224"/>
      <c r="J772" s="220"/>
      <c r="K772" s="220"/>
      <c r="L772" s="225"/>
      <c r="M772" s="226"/>
      <c r="N772" s="227"/>
      <c r="O772" s="227"/>
      <c r="P772" s="227"/>
      <c r="Q772" s="227"/>
      <c r="R772" s="227"/>
      <c r="S772" s="227"/>
      <c r="T772" s="228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29" t="s">
        <v>155</v>
      </c>
      <c r="AU772" s="229" t="s">
        <v>168</v>
      </c>
      <c r="AV772" s="13" t="s">
        <v>81</v>
      </c>
      <c r="AW772" s="13" t="s">
        <v>35</v>
      </c>
      <c r="AX772" s="13" t="s">
        <v>73</v>
      </c>
      <c r="AY772" s="229" t="s">
        <v>143</v>
      </c>
    </row>
    <row r="773" s="14" customFormat="1">
      <c r="A773" s="14"/>
      <c r="B773" s="230"/>
      <c r="C773" s="231"/>
      <c r="D773" s="221" t="s">
        <v>155</v>
      </c>
      <c r="E773" s="232" t="s">
        <v>19</v>
      </c>
      <c r="F773" s="233" t="s">
        <v>878</v>
      </c>
      <c r="G773" s="231"/>
      <c r="H773" s="234">
        <v>3141</v>
      </c>
      <c r="I773" s="235"/>
      <c r="J773" s="231"/>
      <c r="K773" s="231"/>
      <c r="L773" s="236"/>
      <c r="M773" s="237"/>
      <c r="N773" s="238"/>
      <c r="O773" s="238"/>
      <c r="P773" s="238"/>
      <c r="Q773" s="238"/>
      <c r="R773" s="238"/>
      <c r="S773" s="238"/>
      <c r="T773" s="239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40" t="s">
        <v>155</v>
      </c>
      <c r="AU773" s="240" t="s">
        <v>168</v>
      </c>
      <c r="AV773" s="14" t="s">
        <v>151</v>
      </c>
      <c r="AW773" s="14" t="s">
        <v>35</v>
      </c>
      <c r="AX773" s="14" t="s">
        <v>73</v>
      </c>
      <c r="AY773" s="240" t="s">
        <v>143</v>
      </c>
    </row>
    <row r="774" s="13" customFormat="1">
      <c r="A774" s="13"/>
      <c r="B774" s="219"/>
      <c r="C774" s="220"/>
      <c r="D774" s="221" t="s">
        <v>155</v>
      </c>
      <c r="E774" s="222" t="s">
        <v>19</v>
      </c>
      <c r="F774" s="223" t="s">
        <v>295</v>
      </c>
      <c r="G774" s="220"/>
      <c r="H774" s="222" t="s">
        <v>19</v>
      </c>
      <c r="I774" s="224"/>
      <c r="J774" s="220"/>
      <c r="K774" s="220"/>
      <c r="L774" s="225"/>
      <c r="M774" s="226"/>
      <c r="N774" s="227"/>
      <c r="O774" s="227"/>
      <c r="P774" s="227"/>
      <c r="Q774" s="227"/>
      <c r="R774" s="227"/>
      <c r="S774" s="227"/>
      <c r="T774" s="228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29" t="s">
        <v>155</v>
      </c>
      <c r="AU774" s="229" t="s">
        <v>168</v>
      </c>
      <c r="AV774" s="13" t="s">
        <v>81</v>
      </c>
      <c r="AW774" s="13" t="s">
        <v>35</v>
      </c>
      <c r="AX774" s="13" t="s">
        <v>73</v>
      </c>
      <c r="AY774" s="229" t="s">
        <v>143</v>
      </c>
    </row>
    <row r="775" s="14" customFormat="1">
      <c r="A775" s="14"/>
      <c r="B775" s="230"/>
      <c r="C775" s="231"/>
      <c r="D775" s="221" t="s">
        <v>155</v>
      </c>
      <c r="E775" s="232" t="s">
        <v>19</v>
      </c>
      <c r="F775" s="233" t="s">
        <v>208</v>
      </c>
      <c r="G775" s="231"/>
      <c r="H775" s="234">
        <v>9</v>
      </c>
      <c r="I775" s="235"/>
      <c r="J775" s="231"/>
      <c r="K775" s="231"/>
      <c r="L775" s="236"/>
      <c r="M775" s="237"/>
      <c r="N775" s="238"/>
      <c r="O775" s="238"/>
      <c r="P775" s="238"/>
      <c r="Q775" s="238"/>
      <c r="R775" s="238"/>
      <c r="S775" s="238"/>
      <c r="T775" s="239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40" t="s">
        <v>155</v>
      </c>
      <c r="AU775" s="240" t="s">
        <v>168</v>
      </c>
      <c r="AV775" s="14" t="s">
        <v>151</v>
      </c>
      <c r="AW775" s="14" t="s">
        <v>35</v>
      </c>
      <c r="AX775" s="14" t="s">
        <v>73</v>
      </c>
      <c r="AY775" s="240" t="s">
        <v>143</v>
      </c>
    </row>
    <row r="776" s="15" customFormat="1">
      <c r="A776" s="15"/>
      <c r="B776" s="241"/>
      <c r="C776" s="242"/>
      <c r="D776" s="221" t="s">
        <v>155</v>
      </c>
      <c r="E776" s="243" t="s">
        <v>19</v>
      </c>
      <c r="F776" s="244" t="s">
        <v>159</v>
      </c>
      <c r="G776" s="242"/>
      <c r="H776" s="245">
        <v>3150</v>
      </c>
      <c r="I776" s="246"/>
      <c r="J776" s="242"/>
      <c r="K776" s="242"/>
      <c r="L776" s="247"/>
      <c r="M776" s="248"/>
      <c r="N776" s="249"/>
      <c r="O776" s="249"/>
      <c r="P776" s="249"/>
      <c r="Q776" s="249"/>
      <c r="R776" s="249"/>
      <c r="S776" s="249"/>
      <c r="T776" s="250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T776" s="251" t="s">
        <v>155</v>
      </c>
      <c r="AU776" s="251" t="s">
        <v>168</v>
      </c>
      <c r="AV776" s="15" t="s">
        <v>150</v>
      </c>
      <c r="AW776" s="15" t="s">
        <v>35</v>
      </c>
      <c r="AX776" s="15" t="s">
        <v>81</v>
      </c>
      <c r="AY776" s="251" t="s">
        <v>143</v>
      </c>
    </row>
    <row r="777" s="2" customFormat="1" ht="24.15" customHeight="1">
      <c r="A777" s="39"/>
      <c r="B777" s="40"/>
      <c r="C777" s="201" t="s">
        <v>879</v>
      </c>
      <c r="D777" s="201" t="s">
        <v>145</v>
      </c>
      <c r="E777" s="202" t="s">
        <v>880</v>
      </c>
      <c r="F777" s="203" t="s">
        <v>881</v>
      </c>
      <c r="G777" s="204" t="s">
        <v>148</v>
      </c>
      <c r="H777" s="205">
        <v>472500</v>
      </c>
      <c r="I777" s="206"/>
      <c r="J777" s="207">
        <f>ROUND(I777*H777,2)</f>
        <v>0</v>
      </c>
      <c r="K777" s="203" t="s">
        <v>149</v>
      </c>
      <c r="L777" s="45"/>
      <c r="M777" s="208" t="s">
        <v>19</v>
      </c>
      <c r="N777" s="209" t="s">
        <v>45</v>
      </c>
      <c r="O777" s="85"/>
      <c r="P777" s="210">
        <f>O777*H777</f>
        <v>0</v>
      </c>
      <c r="Q777" s="210">
        <v>0</v>
      </c>
      <c r="R777" s="210">
        <f>Q777*H777</f>
        <v>0</v>
      </c>
      <c r="S777" s="210">
        <v>0</v>
      </c>
      <c r="T777" s="211">
        <f>S777*H777</f>
        <v>0</v>
      </c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R777" s="212" t="s">
        <v>150</v>
      </c>
      <c r="AT777" s="212" t="s">
        <v>145</v>
      </c>
      <c r="AU777" s="212" t="s">
        <v>168</v>
      </c>
      <c r="AY777" s="18" t="s">
        <v>143</v>
      </c>
      <c r="BE777" s="213">
        <f>IF(N777="základní",J777,0)</f>
        <v>0</v>
      </c>
      <c r="BF777" s="213">
        <f>IF(N777="snížená",J777,0)</f>
        <v>0</v>
      </c>
      <c r="BG777" s="213">
        <f>IF(N777="zákl. přenesená",J777,0)</f>
        <v>0</v>
      </c>
      <c r="BH777" s="213">
        <f>IF(N777="sníž. přenesená",J777,0)</f>
        <v>0</v>
      </c>
      <c r="BI777" s="213">
        <f>IF(N777="nulová",J777,0)</f>
        <v>0</v>
      </c>
      <c r="BJ777" s="18" t="s">
        <v>151</v>
      </c>
      <c r="BK777" s="213">
        <f>ROUND(I777*H777,2)</f>
        <v>0</v>
      </c>
      <c r="BL777" s="18" t="s">
        <v>150</v>
      </c>
      <c r="BM777" s="212" t="s">
        <v>882</v>
      </c>
    </row>
    <row r="778" s="2" customFormat="1">
      <c r="A778" s="39"/>
      <c r="B778" s="40"/>
      <c r="C778" s="41"/>
      <c r="D778" s="214" t="s">
        <v>153</v>
      </c>
      <c r="E778" s="41"/>
      <c r="F778" s="215" t="s">
        <v>883</v>
      </c>
      <c r="G778" s="41"/>
      <c r="H778" s="41"/>
      <c r="I778" s="216"/>
      <c r="J778" s="41"/>
      <c r="K778" s="41"/>
      <c r="L778" s="45"/>
      <c r="M778" s="217"/>
      <c r="N778" s="218"/>
      <c r="O778" s="85"/>
      <c r="P778" s="85"/>
      <c r="Q778" s="85"/>
      <c r="R778" s="85"/>
      <c r="S778" s="85"/>
      <c r="T778" s="86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T778" s="18" t="s">
        <v>153</v>
      </c>
      <c r="AU778" s="18" t="s">
        <v>168</v>
      </c>
    </row>
    <row r="779" s="14" customFormat="1">
      <c r="A779" s="14"/>
      <c r="B779" s="230"/>
      <c r="C779" s="231"/>
      <c r="D779" s="221" t="s">
        <v>155</v>
      </c>
      <c r="E779" s="231"/>
      <c r="F779" s="233" t="s">
        <v>884</v>
      </c>
      <c r="G779" s="231"/>
      <c r="H779" s="234">
        <v>472500</v>
      </c>
      <c r="I779" s="235"/>
      <c r="J779" s="231"/>
      <c r="K779" s="231"/>
      <c r="L779" s="236"/>
      <c r="M779" s="237"/>
      <c r="N779" s="238"/>
      <c r="O779" s="238"/>
      <c r="P779" s="238"/>
      <c r="Q779" s="238"/>
      <c r="R779" s="238"/>
      <c r="S779" s="238"/>
      <c r="T779" s="239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40" t="s">
        <v>155</v>
      </c>
      <c r="AU779" s="240" t="s">
        <v>168</v>
      </c>
      <c r="AV779" s="14" t="s">
        <v>151</v>
      </c>
      <c r="AW779" s="14" t="s">
        <v>4</v>
      </c>
      <c r="AX779" s="14" t="s">
        <v>81</v>
      </c>
      <c r="AY779" s="240" t="s">
        <v>143</v>
      </c>
    </row>
    <row r="780" s="2" customFormat="1" ht="24.15" customHeight="1">
      <c r="A780" s="39"/>
      <c r="B780" s="40"/>
      <c r="C780" s="201" t="s">
        <v>885</v>
      </c>
      <c r="D780" s="201" t="s">
        <v>145</v>
      </c>
      <c r="E780" s="202" t="s">
        <v>886</v>
      </c>
      <c r="F780" s="203" t="s">
        <v>887</v>
      </c>
      <c r="G780" s="204" t="s">
        <v>148</v>
      </c>
      <c r="H780" s="205">
        <v>3150</v>
      </c>
      <c r="I780" s="206"/>
      <c r="J780" s="207">
        <f>ROUND(I780*H780,2)</f>
        <v>0</v>
      </c>
      <c r="K780" s="203" t="s">
        <v>149</v>
      </c>
      <c r="L780" s="45"/>
      <c r="M780" s="208" t="s">
        <v>19</v>
      </c>
      <c r="N780" s="209" t="s">
        <v>45</v>
      </c>
      <c r="O780" s="85"/>
      <c r="P780" s="210">
        <f>O780*H780</f>
        <v>0</v>
      </c>
      <c r="Q780" s="210">
        <v>0</v>
      </c>
      <c r="R780" s="210">
        <f>Q780*H780</f>
        <v>0</v>
      </c>
      <c r="S780" s="210">
        <v>0</v>
      </c>
      <c r="T780" s="211">
        <f>S780*H780</f>
        <v>0</v>
      </c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R780" s="212" t="s">
        <v>150</v>
      </c>
      <c r="AT780" s="212" t="s">
        <v>145</v>
      </c>
      <c r="AU780" s="212" t="s">
        <v>168</v>
      </c>
      <c r="AY780" s="18" t="s">
        <v>143</v>
      </c>
      <c r="BE780" s="213">
        <f>IF(N780="základní",J780,0)</f>
        <v>0</v>
      </c>
      <c r="BF780" s="213">
        <f>IF(N780="snížená",J780,0)</f>
        <v>0</v>
      </c>
      <c r="BG780" s="213">
        <f>IF(N780="zákl. přenesená",J780,0)</f>
        <v>0</v>
      </c>
      <c r="BH780" s="213">
        <f>IF(N780="sníž. přenesená",J780,0)</f>
        <v>0</v>
      </c>
      <c r="BI780" s="213">
        <f>IF(N780="nulová",J780,0)</f>
        <v>0</v>
      </c>
      <c r="BJ780" s="18" t="s">
        <v>151</v>
      </c>
      <c r="BK780" s="213">
        <f>ROUND(I780*H780,2)</f>
        <v>0</v>
      </c>
      <c r="BL780" s="18" t="s">
        <v>150</v>
      </c>
      <c r="BM780" s="212" t="s">
        <v>888</v>
      </c>
    </row>
    <row r="781" s="2" customFormat="1">
      <c r="A781" s="39"/>
      <c r="B781" s="40"/>
      <c r="C781" s="41"/>
      <c r="D781" s="214" t="s">
        <v>153</v>
      </c>
      <c r="E781" s="41"/>
      <c r="F781" s="215" t="s">
        <v>889</v>
      </c>
      <c r="G781" s="41"/>
      <c r="H781" s="41"/>
      <c r="I781" s="216"/>
      <c r="J781" s="41"/>
      <c r="K781" s="41"/>
      <c r="L781" s="45"/>
      <c r="M781" s="217"/>
      <c r="N781" s="218"/>
      <c r="O781" s="85"/>
      <c r="P781" s="85"/>
      <c r="Q781" s="85"/>
      <c r="R781" s="85"/>
      <c r="S781" s="85"/>
      <c r="T781" s="86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T781" s="18" t="s">
        <v>153</v>
      </c>
      <c r="AU781" s="18" t="s">
        <v>168</v>
      </c>
    </row>
    <row r="782" s="2" customFormat="1" ht="16.5" customHeight="1">
      <c r="A782" s="39"/>
      <c r="B782" s="40"/>
      <c r="C782" s="201" t="s">
        <v>890</v>
      </c>
      <c r="D782" s="201" t="s">
        <v>145</v>
      </c>
      <c r="E782" s="202" t="s">
        <v>891</v>
      </c>
      <c r="F782" s="203" t="s">
        <v>892</v>
      </c>
      <c r="G782" s="204" t="s">
        <v>148</v>
      </c>
      <c r="H782" s="205">
        <v>3150</v>
      </c>
      <c r="I782" s="206"/>
      <c r="J782" s="207">
        <f>ROUND(I782*H782,2)</f>
        <v>0</v>
      </c>
      <c r="K782" s="203" t="s">
        <v>149</v>
      </c>
      <c r="L782" s="45"/>
      <c r="M782" s="208" t="s">
        <v>19</v>
      </c>
      <c r="N782" s="209" t="s">
        <v>45</v>
      </c>
      <c r="O782" s="85"/>
      <c r="P782" s="210">
        <f>O782*H782</f>
        <v>0</v>
      </c>
      <c r="Q782" s="210">
        <v>0</v>
      </c>
      <c r="R782" s="210">
        <f>Q782*H782</f>
        <v>0</v>
      </c>
      <c r="S782" s="210">
        <v>0</v>
      </c>
      <c r="T782" s="211">
        <f>S782*H782</f>
        <v>0</v>
      </c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R782" s="212" t="s">
        <v>150</v>
      </c>
      <c r="AT782" s="212" t="s">
        <v>145</v>
      </c>
      <c r="AU782" s="212" t="s">
        <v>168</v>
      </c>
      <c r="AY782" s="18" t="s">
        <v>143</v>
      </c>
      <c r="BE782" s="213">
        <f>IF(N782="základní",J782,0)</f>
        <v>0</v>
      </c>
      <c r="BF782" s="213">
        <f>IF(N782="snížená",J782,0)</f>
        <v>0</v>
      </c>
      <c r="BG782" s="213">
        <f>IF(N782="zákl. přenesená",J782,0)</f>
        <v>0</v>
      </c>
      <c r="BH782" s="213">
        <f>IF(N782="sníž. přenesená",J782,0)</f>
        <v>0</v>
      </c>
      <c r="BI782" s="213">
        <f>IF(N782="nulová",J782,0)</f>
        <v>0</v>
      </c>
      <c r="BJ782" s="18" t="s">
        <v>151</v>
      </c>
      <c r="BK782" s="213">
        <f>ROUND(I782*H782,2)</f>
        <v>0</v>
      </c>
      <c r="BL782" s="18" t="s">
        <v>150</v>
      </c>
      <c r="BM782" s="212" t="s">
        <v>893</v>
      </c>
    </row>
    <row r="783" s="2" customFormat="1">
      <c r="A783" s="39"/>
      <c r="B783" s="40"/>
      <c r="C783" s="41"/>
      <c r="D783" s="214" t="s">
        <v>153</v>
      </c>
      <c r="E783" s="41"/>
      <c r="F783" s="215" t="s">
        <v>894</v>
      </c>
      <c r="G783" s="41"/>
      <c r="H783" s="41"/>
      <c r="I783" s="216"/>
      <c r="J783" s="41"/>
      <c r="K783" s="41"/>
      <c r="L783" s="45"/>
      <c r="M783" s="217"/>
      <c r="N783" s="218"/>
      <c r="O783" s="85"/>
      <c r="P783" s="85"/>
      <c r="Q783" s="85"/>
      <c r="R783" s="85"/>
      <c r="S783" s="85"/>
      <c r="T783" s="86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T783" s="18" t="s">
        <v>153</v>
      </c>
      <c r="AU783" s="18" t="s">
        <v>168</v>
      </c>
    </row>
    <row r="784" s="2" customFormat="1" ht="16.5" customHeight="1">
      <c r="A784" s="39"/>
      <c r="B784" s="40"/>
      <c r="C784" s="201" t="s">
        <v>895</v>
      </c>
      <c r="D784" s="201" t="s">
        <v>145</v>
      </c>
      <c r="E784" s="202" t="s">
        <v>896</v>
      </c>
      <c r="F784" s="203" t="s">
        <v>897</v>
      </c>
      <c r="G784" s="204" t="s">
        <v>148</v>
      </c>
      <c r="H784" s="205">
        <v>472500</v>
      </c>
      <c r="I784" s="206"/>
      <c r="J784" s="207">
        <f>ROUND(I784*H784,2)</f>
        <v>0</v>
      </c>
      <c r="K784" s="203" t="s">
        <v>149</v>
      </c>
      <c r="L784" s="45"/>
      <c r="M784" s="208" t="s">
        <v>19</v>
      </c>
      <c r="N784" s="209" t="s">
        <v>45</v>
      </c>
      <c r="O784" s="85"/>
      <c r="P784" s="210">
        <f>O784*H784</f>
        <v>0</v>
      </c>
      <c r="Q784" s="210">
        <v>0</v>
      </c>
      <c r="R784" s="210">
        <f>Q784*H784</f>
        <v>0</v>
      </c>
      <c r="S784" s="210">
        <v>0</v>
      </c>
      <c r="T784" s="211">
        <f>S784*H784</f>
        <v>0</v>
      </c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R784" s="212" t="s">
        <v>150</v>
      </c>
      <c r="AT784" s="212" t="s">
        <v>145</v>
      </c>
      <c r="AU784" s="212" t="s">
        <v>168</v>
      </c>
      <c r="AY784" s="18" t="s">
        <v>143</v>
      </c>
      <c r="BE784" s="213">
        <f>IF(N784="základní",J784,0)</f>
        <v>0</v>
      </c>
      <c r="BF784" s="213">
        <f>IF(N784="snížená",J784,0)</f>
        <v>0</v>
      </c>
      <c r="BG784" s="213">
        <f>IF(N784="zákl. přenesená",J784,0)</f>
        <v>0</v>
      </c>
      <c r="BH784" s="213">
        <f>IF(N784="sníž. přenesená",J784,0)</f>
        <v>0</v>
      </c>
      <c r="BI784" s="213">
        <f>IF(N784="nulová",J784,0)</f>
        <v>0</v>
      </c>
      <c r="BJ784" s="18" t="s">
        <v>151</v>
      </c>
      <c r="BK784" s="213">
        <f>ROUND(I784*H784,2)</f>
        <v>0</v>
      </c>
      <c r="BL784" s="18" t="s">
        <v>150</v>
      </c>
      <c r="BM784" s="212" t="s">
        <v>898</v>
      </c>
    </row>
    <row r="785" s="2" customFormat="1">
      <c r="A785" s="39"/>
      <c r="B785" s="40"/>
      <c r="C785" s="41"/>
      <c r="D785" s="214" t="s">
        <v>153</v>
      </c>
      <c r="E785" s="41"/>
      <c r="F785" s="215" t="s">
        <v>899</v>
      </c>
      <c r="G785" s="41"/>
      <c r="H785" s="41"/>
      <c r="I785" s="216"/>
      <c r="J785" s="41"/>
      <c r="K785" s="41"/>
      <c r="L785" s="45"/>
      <c r="M785" s="217"/>
      <c r="N785" s="218"/>
      <c r="O785" s="85"/>
      <c r="P785" s="85"/>
      <c r="Q785" s="85"/>
      <c r="R785" s="85"/>
      <c r="S785" s="85"/>
      <c r="T785" s="86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T785" s="18" t="s">
        <v>153</v>
      </c>
      <c r="AU785" s="18" t="s">
        <v>168</v>
      </c>
    </row>
    <row r="786" s="14" customFormat="1">
      <c r="A786" s="14"/>
      <c r="B786" s="230"/>
      <c r="C786" s="231"/>
      <c r="D786" s="221" t="s">
        <v>155</v>
      </c>
      <c r="E786" s="231"/>
      <c r="F786" s="233" t="s">
        <v>884</v>
      </c>
      <c r="G786" s="231"/>
      <c r="H786" s="234">
        <v>472500</v>
      </c>
      <c r="I786" s="235"/>
      <c r="J786" s="231"/>
      <c r="K786" s="231"/>
      <c r="L786" s="236"/>
      <c r="M786" s="237"/>
      <c r="N786" s="238"/>
      <c r="O786" s="238"/>
      <c r="P786" s="238"/>
      <c r="Q786" s="238"/>
      <c r="R786" s="238"/>
      <c r="S786" s="238"/>
      <c r="T786" s="239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T786" s="240" t="s">
        <v>155</v>
      </c>
      <c r="AU786" s="240" t="s">
        <v>168</v>
      </c>
      <c r="AV786" s="14" t="s">
        <v>151</v>
      </c>
      <c r="AW786" s="14" t="s">
        <v>4</v>
      </c>
      <c r="AX786" s="14" t="s">
        <v>81</v>
      </c>
      <c r="AY786" s="240" t="s">
        <v>143</v>
      </c>
    </row>
    <row r="787" s="2" customFormat="1" ht="16.5" customHeight="1">
      <c r="A787" s="39"/>
      <c r="B787" s="40"/>
      <c r="C787" s="201" t="s">
        <v>900</v>
      </c>
      <c r="D787" s="201" t="s">
        <v>145</v>
      </c>
      <c r="E787" s="202" t="s">
        <v>901</v>
      </c>
      <c r="F787" s="203" t="s">
        <v>902</v>
      </c>
      <c r="G787" s="204" t="s">
        <v>148</v>
      </c>
      <c r="H787" s="205">
        <v>3150</v>
      </c>
      <c r="I787" s="206"/>
      <c r="J787" s="207">
        <f>ROUND(I787*H787,2)</f>
        <v>0</v>
      </c>
      <c r="K787" s="203" t="s">
        <v>149</v>
      </c>
      <c r="L787" s="45"/>
      <c r="M787" s="208" t="s">
        <v>19</v>
      </c>
      <c r="N787" s="209" t="s">
        <v>45</v>
      </c>
      <c r="O787" s="85"/>
      <c r="P787" s="210">
        <f>O787*H787</f>
        <v>0</v>
      </c>
      <c r="Q787" s="210">
        <v>0</v>
      </c>
      <c r="R787" s="210">
        <f>Q787*H787</f>
        <v>0</v>
      </c>
      <c r="S787" s="210">
        <v>0</v>
      </c>
      <c r="T787" s="211">
        <f>S787*H787</f>
        <v>0</v>
      </c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R787" s="212" t="s">
        <v>150</v>
      </c>
      <c r="AT787" s="212" t="s">
        <v>145</v>
      </c>
      <c r="AU787" s="212" t="s">
        <v>168</v>
      </c>
      <c r="AY787" s="18" t="s">
        <v>143</v>
      </c>
      <c r="BE787" s="213">
        <f>IF(N787="základní",J787,0)</f>
        <v>0</v>
      </c>
      <c r="BF787" s="213">
        <f>IF(N787="snížená",J787,0)</f>
        <v>0</v>
      </c>
      <c r="BG787" s="213">
        <f>IF(N787="zákl. přenesená",J787,0)</f>
        <v>0</v>
      </c>
      <c r="BH787" s="213">
        <f>IF(N787="sníž. přenesená",J787,0)</f>
        <v>0</v>
      </c>
      <c r="BI787" s="213">
        <f>IF(N787="nulová",J787,0)</f>
        <v>0</v>
      </c>
      <c r="BJ787" s="18" t="s">
        <v>151</v>
      </c>
      <c r="BK787" s="213">
        <f>ROUND(I787*H787,2)</f>
        <v>0</v>
      </c>
      <c r="BL787" s="18" t="s">
        <v>150</v>
      </c>
      <c r="BM787" s="212" t="s">
        <v>903</v>
      </c>
    </row>
    <row r="788" s="2" customFormat="1">
      <c r="A788" s="39"/>
      <c r="B788" s="40"/>
      <c r="C788" s="41"/>
      <c r="D788" s="214" t="s">
        <v>153</v>
      </c>
      <c r="E788" s="41"/>
      <c r="F788" s="215" t="s">
        <v>904</v>
      </c>
      <c r="G788" s="41"/>
      <c r="H788" s="41"/>
      <c r="I788" s="216"/>
      <c r="J788" s="41"/>
      <c r="K788" s="41"/>
      <c r="L788" s="45"/>
      <c r="M788" s="217"/>
      <c r="N788" s="218"/>
      <c r="O788" s="85"/>
      <c r="P788" s="85"/>
      <c r="Q788" s="85"/>
      <c r="R788" s="85"/>
      <c r="S788" s="85"/>
      <c r="T788" s="86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T788" s="18" t="s">
        <v>153</v>
      </c>
      <c r="AU788" s="18" t="s">
        <v>168</v>
      </c>
    </row>
    <row r="789" s="12" customFormat="1" ht="20.88" customHeight="1">
      <c r="A789" s="12"/>
      <c r="B789" s="185"/>
      <c r="C789" s="186"/>
      <c r="D789" s="187" t="s">
        <v>72</v>
      </c>
      <c r="E789" s="199" t="s">
        <v>702</v>
      </c>
      <c r="F789" s="199" t="s">
        <v>905</v>
      </c>
      <c r="G789" s="186"/>
      <c r="H789" s="186"/>
      <c r="I789" s="189"/>
      <c r="J789" s="200">
        <f>BK789</f>
        <v>0</v>
      </c>
      <c r="K789" s="186"/>
      <c r="L789" s="191"/>
      <c r="M789" s="192"/>
      <c r="N789" s="193"/>
      <c r="O789" s="193"/>
      <c r="P789" s="194">
        <f>SUM(P790:P794)</f>
        <v>0</v>
      </c>
      <c r="Q789" s="193"/>
      <c r="R789" s="194">
        <f>SUM(R790:R794)</f>
        <v>0.030940000000000002</v>
      </c>
      <c r="S789" s="193"/>
      <c r="T789" s="195">
        <f>SUM(T790:T794)</f>
        <v>0</v>
      </c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R789" s="196" t="s">
        <v>81</v>
      </c>
      <c r="AT789" s="197" t="s">
        <v>72</v>
      </c>
      <c r="AU789" s="197" t="s">
        <v>151</v>
      </c>
      <c r="AY789" s="196" t="s">
        <v>143</v>
      </c>
      <c r="BK789" s="198">
        <f>SUM(BK790:BK794)</f>
        <v>0</v>
      </c>
    </row>
    <row r="790" s="2" customFormat="1" ht="24.15" customHeight="1">
      <c r="A790" s="39"/>
      <c r="B790" s="40"/>
      <c r="C790" s="201" t="s">
        <v>906</v>
      </c>
      <c r="D790" s="201" t="s">
        <v>145</v>
      </c>
      <c r="E790" s="202" t="s">
        <v>907</v>
      </c>
      <c r="F790" s="203" t="s">
        <v>908</v>
      </c>
      <c r="G790" s="204" t="s">
        <v>852</v>
      </c>
      <c r="H790" s="205">
        <v>7</v>
      </c>
      <c r="I790" s="206"/>
      <c r="J790" s="207">
        <f>ROUND(I790*H790,2)</f>
        <v>0</v>
      </c>
      <c r="K790" s="203" t="s">
        <v>149</v>
      </c>
      <c r="L790" s="45"/>
      <c r="M790" s="208" t="s">
        <v>19</v>
      </c>
      <c r="N790" s="209" t="s">
        <v>45</v>
      </c>
      <c r="O790" s="85"/>
      <c r="P790" s="210">
        <f>O790*H790</f>
        <v>0</v>
      </c>
      <c r="Q790" s="210">
        <v>0.0044200000000000003</v>
      </c>
      <c r="R790" s="210">
        <f>Q790*H790</f>
        <v>0.030940000000000002</v>
      </c>
      <c r="S790" s="210">
        <v>0</v>
      </c>
      <c r="T790" s="211">
        <f>S790*H790</f>
        <v>0</v>
      </c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R790" s="212" t="s">
        <v>150</v>
      </c>
      <c r="AT790" s="212" t="s">
        <v>145</v>
      </c>
      <c r="AU790" s="212" t="s">
        <v>168</v>
      </c>
      <c r="AY790" s="18" t="s">
        <v>143</v>
      </c>
      <c r="BE790" s="213">
        <f>IF(N790="základní",J790,0)</f>
        <v>0</v>
      </c>
      <c r="BF790" s="213">
        <f>IF(N790="snížená",J790,0)</f>
        <v>0</v>
      </c>
      <c r="BG790" s="213">
        <f>IF(N790="zákl. přenesená",J790,0)</f>
        <v>0</v>
      </c>
      <c r="BH790" s="213">
        <f>IF(N790="sníž. přenesená",J790,0)</f>
        <v>0</v>
      </c>
      <c r="BI790" s="213">
        <f>IF(N790="nulová",J790,0)</f>
        <v>0</v>
      </c>
      <c r="BJ790" s="18" t="s">
        <v>151</v>
      </c>
      <c r="BK790" s="213">
        <f>ROUND(I790*H790,2)</f>
        <v>0</v>
      </c>
      <c r="BL790" s="18" t="s">
        <v>150</v>
      </c>
      <c r="BM790" s="212" t="s">
        <v>909</v>
      </c>
    </row>
    <row r="791" s="2" customFormat="1">
      <c r="A791" s="39"/>
      <c r="B791" s="40"/>
      <c r="C791" s="41"/>
      <c r="D791" s="214" t="s">
        <v>153</v>
      </c>
      <c r="E791" s="41"/>
      <c r="F791" s="215" t="s">
        <v>910</v>
      </c>
      <c r="G791" s="41"/>
      <c r="H791" s="41"/>
      <c r="I791" s="216"/>
      <c r="J791" s="41"/>
      <c r="K791" s="41"/>
      <c r="L791" s="45"/>
      <c r="M791" s="217"/>
      <c r="N791" s="218"/>
      <c r="O791" s="85"/>
      <c r="P791" s="85"/>
      <c r="Q791" s="85"/>
      <c r="R791" s="85"/>
      <c r="S791" s="85"/>
      <c r="T791" s="86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T791" s="18" t="s">
        <v>153</v>
      </c>
      <c r="AU791" s="18" t="s">
        <v>168</v>
      </c>
    </row>
    <row r="792" s="2" customFormat="1">
      <c r="A792" s="39"/>
      <c r="B792" s="40"/>
      <c r="C792" s="41"/>
      <c r="D792" s="221" t="s">
        <v>191</v>
      </c>
      <c r="E792" s="41"/>
      <c r="F792" s="252" t="s">
        <v>911</v>
      </c>
      <c r="G792" s="41"/>
      <c r="H792" s="41"/>
      <c r="I792" s="216"/>
      <c r="J792" s="41"/>
      <c r="K792" s="41"/>
      <c r="L792" s="45"/>
      <c r="M792" s="217"/>
      <c r="N792" s="218"/>
      <c r="O792" s="85"/>
      <c r="P792" s="85"/>
      <c r="Q792" s="85"/>
      <c r="R792" s="85"/>
      <c r="S792" s="85"/>
      <c r="T792" s="86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T792" s="18" t="s">
        <v>191</v>
      </c>
      <c r="AU792" s="18" t="s">
        <v>168</v>
      </c>
    </row>
    <row r="793" s="13" customFormat="1">
      <c r="A793" s="13"/>
      <c r="B793" s="219"/>
      <c r="C793" s="220"/>
      <c r="D793" s="221" t="s">
        <v>155</v>
      </c>
      <c r="E793" s="222" t="s">
        <v>19</v>
      </c>
      <c r="F793" s="223" t="s">
        <v>912</v>
      </c>
      <c r="G793" s="220"/>
      <c r="H793" s="222" t="s">
        <v>19</v>
      </c>
      <c r="I793" s="224"/>
      <c r="J793" s="220"/>
      <c r="K793" s="220"/>
      <c r="L793" s="225"/>
      <c r="M793" s="226"/>
      <c r="N793" s="227"/>
      <c r="O793" s="227"/>
      <c r="P793" s="227"/>
      <c r="Q793" s="227"/>
      <c r="R793" s="227"/>
      <c r="S793" s="227"/>
      <c r="T793" s="228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29" t="s">
        <v>155</v>
      </c>
      <c r="AU793" s="229" t="s">
        <v>168</v>
      </c>
      <c r="AV793" s="13" t="s">
        <v>81</v>
      </c>
      <c r="AW793" s="13" t="s">
        <v>35</v>
      </c>
      <c r="AX793" s="13" t="s">
        <v>73</v>
      </c>
      <c r="AY793" s="229" t="s">
        <v>143</v>
      </c>
    </row>
    <row r="794" s="14" customFormat="1">
      <c r="A794" s="14"/>
      <c r="B794" s="230"/>
      <c r="C794" s="231"/>
      <c r="D794" s="221" t="s">
        <v>155</v>
      </c>
      <c r="E794" s="232" t="s">
        <v>19</v>
      </c>
      <c r="F794" s="233" t="s">
        <v>194</v>
      </c>
      <c r="G794" s="231"/>
      <c r="H794" s="234">
        <v>7</v>
      </c>
      <c r="I794" s="235"/>
      <c r="J794" s="231"/>
      <c r="K794" s="231"/>
      <c r="L794" s="236"/>
      <c r="M794" s="237"/>
      <c r="N794" s="238"/>
      <c r="O794" s="238"/>
      <c r="P794" s="238"/>
      <c r="Q794" s="238"/>
      <c r="R794" s="238"/>
      <c r="S794" s="238"/>
      <c r="T794" s="239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40" t="s">
        <v>155</v>
      </c>
      <c r="AU794" s="240" t="s">
        <v>168</v>
      </c>
      <c r="AV794" s="14" t="s">
        <v>151</v>
      </c>
      <c r="AW794" s="14" t="s">
        <v>35</v>
      </c>
      <c r="AX794" s="14" t="s">
        <v>81</v>
      </c>
      <c r="AY794" s="240" t="s">
        <v>143</v>
      </c>
    </row>
    <row r="795" s="12" customFormat="1" ht="20.88" customHeight="1">
      <c r="A795" s="12"/>
      <c r="B795" s="185"/>
      <c r="C795" s="186"/>
      <c r="D795" s="187" t="s">
        <v>72</v>
      </c>
      <c r="E795" s="199" t="s">
        <v>705</v>
      </c>
      <c r="F795" s="199" t="s">
        <v>913</v>
      </c>
      <c r="G795" s="186"/>
      <c r="H795" s="186"/>
      <c r="I795" s="189"/>
      <c r="J795" s="200">
        <f>BK795</f>
        <v>0</v>
      </c>
      <c r="K795" s="186"/>
      <c r="L795" s="191"/>
      <c r="M795" s="192"/>
      <c r="N795" s="193"/>
      <c r="O795" s="193"/>
      <c r="P795" s="194">
        <f>SUM(P796:P849)</f>
        <v>0</v>
      </c>
      <c r="Q795" s="193"/>
      <c r="R795" s="194">
        <f>SUM(R796:R849)</f>
        <v>0</v>
      </c>
      <c r="S795" s="193"/>
      <c r="T795" s="195">
        <f>SUM(T796:T849)</f>
        <v>62.098385999999998</v>
      </c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R795" s="196" t="s">
        <v>81</v>
      </c>
      <c r="AT795" s="197" t="s">
        <v>72</v>
      </c>
      <c r="AU795" s="197" t="s">
        <v>151</v>
      </c>
      <c r="AY795" s="196" t="s">
        <v>143</v>
      </c>
      <c r="BK795" s="198">
        <f>SUM(BK796:BK849)</f>
        <v>0</v>
      </c>
    </row>
    <row r="796" s="2" customFormat="1" ht="16.5" customHeight="1">
      <c r="A796" s="39"/>
      <c r="B796" s="40"/>
      <c r="C796" s="201" t="s">
        <v>914</v>
      </c>
      <c r="D796" s="201" t="s">
        <v>145</v>
      </c>
      <c r="E796" s="202" t="s">
        <v>915</v>
      </c>
      <c r="F796" s="203" t="s">
        <v>916</v>
      </c>
      <c r="G796" s="204" t="s">
        <v>148</v>
      </c>
      <c r="H796" s="205">
        <v>72.450000000000003</v>
      </c>
      <c r="I796" s="206"/>
      <c r="J796" s="207">
        <f>ROUND(I796*H796,2)</f>
        <v>0</v>
      </c>
      <c r="K796" s="203" t="s">
        <v>149</v>
      </c>
      <c r="L796" s="45"/>
      <c r="M796" s="208" t="s">
        <v>19</v>
      </c>
      <c r="N796" s="209" t="s">
        <v>45</v>
      </c>
      <c r="O796" s="85"/>
      <c r="P796" s="210">
        <f>O796*H796</f>
        <v>0</v>
      </c>
      <c r="Q796" s="210">
        <v>0</v>
      </c>
      <c r="R796" s="210">
        <f>Q796*H796</f>
        <v>0</v>
      </c>
      <c r="S796" s="210">
        <v>0.16800000000000001</v>
      </c>
      <c r="T796" s="211">
        <f>S796*H796</f>
        <v>12.171600000000002</v>
      </c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R796" s="212" t="s">
        <v>150</v>
      </c>
      <c r="AT796" s="212" t="s">
        <v>145</v>
      </c>
      <c r="AU796" s="212" t="s">
        <v>168</v>
      </c>
      <c r="AY796" s="18" t="s">
        <v>143</v>
      </c>
      <c r="BE796" s="213">
        <f>IF(N796="základní",J796,0)</f>
        <v>0</v>
      </c>
      <c r="BF796" s="213">
        <f>IF(N796="snížená",J796,0)</f>
        <v>0</v>
      </c>
      <c r="BG796" s="213">
        <f>IF(N796="zákl. přenesená",J796,0)</f>
        <v>0</v>
      </c>
      <c r="BH796" s="213">
        <f>IF(N796="sníž. přenesená",J796,0)</f>
        <v>0</v>
      </c>
      <c r="BI796" s="213">
        <f>IF(N796="nulová",J796,0)</f>
        <v>0</v>
      </c>
      <c r="BJ796" s="18" t="s">
        <v>151</v>
      </c>
      <c r="BK796" s="213">
        <f>ROUND(I796*H796,2)</f>
        <v>0</v>
      </c>
      <c r="BL796" s="18" t="s">
        <v>150</v>
      </c>
      <c r="BM796" s="212" t="s">
        <v>917</v>
      </c>
    </row>
    <row r="797" s="2" customFormat="1">
      <c r="A797" s="39"/>
      <c r="B797" s="40"/>
      <c r="C797" s="41"/>
      <c r="D797" s="214" t="s">
        <v>153</v>
      </c>
      <c r="E797" s="41"/>
      <c r="F797" s="215" t="s">
        <v>918</v>
      </c>
      <c r="G797" s="41"/>
      <c r="H797" s="41"/>
      <c r="I797" s="216"/>
      <c r="J797" s="41"/>
      <c r="K797" s="41"/>
      <c r="L797" s="45"/>
      <c r="M797" s="217"/>
      <c r="N797" s="218"/>
      <c r="O797" s="85"/>
      <c r="P797" s="85"/>
      <c r="Q797" s="85"/>
      <c r="R797" s="85"/>
      <c r="S797" s="85"/>
      <c r="T797" s="86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T797" s="18" t="s">
        <v>153</v>
      </c>
      <c r="AU797" s="18" t="s">
        <v>168</v>
      </c>
    </row>
    <row r="798" s="13" customFormat="1">
      <c r="A798" s="13"/>
      <c r="B798" s="219"/>
      <c r="C798" s="220"/>
      <c r="D798" s="221" t="s">
        <v>155</v>
      </c>
      <c r="E798" s="222" t="s">
        <v>19</v>
      </c>
      <c r="F798" s="223" t="s">
        <v>919</v>
      </c>
      <c r="G798" s="220"/>
      <c r="H798" s="222" t="s">
        <v>19</v>
      </c>
      <c r="I798" s="224"/>
      <c r="J798" s="220"/>
      <c r="K798" s="220"/>
      <c r="L798" s="225"/>
      <c r="M798" s="226"/>
      <c r="N798" s="227"/>
      <c r="O798" s="227"/>
      <c r="P798" s="227"/>
      <c r="Q798" s="227"/>
      <c r="R798" s="227"/>
      <c r="S798" s="227"/>
      <c r="T798" s="228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29" t="s">
        <v>155</v>
      </c>
      <c r="AU798" s="229" t="s">
        <v>168</v>
      </c>
      <c r="AV798" s="13" t="s">
        <v>81</v>
      </c>
      <c r="AW798" s="13" t="s">
        <v>35</v>
      </c>
      <c r="AX798" s="13" t="s">
        <v>73</v>
      </c>
      <c r="AY798" s="229" t="s">
        <v>143</v>
      </c>
    </row>
    <row r="799" s="14" customFormat="1">
      <c r="A799" s="14"/>
      <c r="B799" s="230"/>
      <c r="C799" s="231"/>
      <c r="D799" s="221" t="s">
        <v>155</v>
      </c>
      <c r="E799" s="232" t="s">
        <v>19</v>
      </c>
      <c r="F799" s="233" t="s">
        <v>920</v>
      </c>
      <c r="G799" s="231"/>
      <c r="H799" s="234">
        <v>72.450000000000003</v>
      </c>
      <c r="I799" s="235"/>
      <c r="J799" s="231"/>
      <c r="K799" s="231"/>
      <c r="L799" s="236"/>
      <c r="M799" s="237"/>
      <c r="N799" s="238"/>
      <c r="O799" s="238"/>
      <c r="P799" s="238"/>
      <c r="Q799" s="238"/>
      <c r="R799" s="238"/>
      <c r="S799" s="238"/>
      <c r="T799" s="239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T799" s="240" t="s">
        <v>155</v>
      </c>
      <c r="AU799" s="240" t="s">
        <v>168</v>
      </c>
      <c r="AV799" s="14" t="s">
        <v>151</v>
      </c>
      <c r="AW799" s="14" t="s">
        <v>35</v>
      </c>
      <c r="AX799" s="14" t="s">
        <v>81</v>
      </c>
      <c r="AY799" s="240" t="s">
        <v>143</v>
      </c>
    </row>
    <row r="800" s="2" customFormat="1" ht="24.15" customHeight="1">
      <c r="A800" s="39"/>
      <c r="B800" s="40"/>
      <c r="C800" s="201" t="s">
        <v>921</v>
      </c>
      <c r="D800" s="201" t="s">
        <v>145</v>
      </c>
      <c r="E800" s="202" t="s">
        <v>922</v>
      </c>
      <c r="F800" s="203" t="s">
        <v>923</v>
      </c>
      <c r="G800" s="204" t="s">
        <v>148</v>
      </c>
      <c r="H800" s="205">
        <v>6.21</v>
      </c>
      <c r="I800" s="206"/>
      <c r="J800" s="207">
        <f>ROUND(I800*H800,2)</f>
        <v>0</v>
      </c>
      <c r="K800" s="203" t="s">
        <v>149</v>
      </c>
      <c r="L800" s="45"/>
      <c r="M800" s="208" t="s">
        <v>19</v>
      </c>
      <c r="N800" s="209" t="s">
        <v>45</v>
      </c>
      <c r="O800" s="85"/>
      <c r="P800" s="210">
        <f>O800*H800</f>
        <v>0</v>
      </c>
      <c r="Q800" s="210">
        <v>0</v>
      </c>
      <c r="R800" s="210">
        <f>Q800*H800</f>
        <v>0</v>
      </c>
      <c r="S800" s="210">
        <v>0.183</v>
      </c>
      <c r="T800" s="211">
        <f>S800*H800</f>
        <v>1.1364300000000001</v>
      </c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R800" s="212" t="s">
        <v>150</v>
      </c>
      <c r="AT800" s="212" t="s">
        <v>145</v>
      </c>
      <c r="AU800" s="212" t="s">
        <v>168</v>
      </c>
      <c r="AY800" s="18" t="s">
        <v>143</v>
      </c>
      <c r="BE800" s="213">
        <f>IF(N800="základní",J800,0)</f>
        <v>0</v>
      </c>
      <c r="BF800" s="213">
        <f>IF(N800="snížená",J800,0)</f>
        <v>0</v>
      </c>
      <c r="BG800" s="213">
        <f>IF(N800="zákl. přenesená",J800,0)</f>
        <v>0</v>
      </c>
      <c r="BH800" s="213">
        <f>IF(N800="sníž. přenesená",J800,0)</f>
        <v>0</v>
      </c>
      <c r="BI800" s="213">
        <f>IF(N800="nulová",J800,0)</f>
        <v>0</v>
      </c>
      <c r="BJ800" s="18" t="s">
        <v>151</v>
      </c>
      <c r="BK800" s="213">
        <f>ROUND(I800*H800,2)</f>
        <v>0</v>
      </c>
      <c r="BL800" s="18" t="s">
        <v>150</v>
      </c>
      <c r="BM800" s="212" t="s">
        <v>924</v>
      </c>
    </row>
    <row r="801" s="2" customFormat="1">
      <c r="A801" s="39"/>
      <c r="B801" s="40"/>
      <c r="C801" s="41"/>
      <c r="D801" s="214" t="s">
        <v>153</v>
      </c>
      <c r="E801" s="41"/>
      <c r="F801" s="215" t="s">
        <v>925</v>
      </c>
      <c r="G801" s="41"/>
      <c r="H801" s="41"/>
      <c r="I801" s="216"/>
      <c r="J801" s="41"/>
      <c r="K801" s="41"/>
      <c r="L801" s="45"/>
      <c r="M801" s="217"/>
      <c r="N801" s="218"/>
      <c r="O801" s="85"/>
      <c r="P801" s="85"/>
      <c r="Q801" s="85"/>
      <c r="R801" s="85"/>
      <c r="S801" s="85"/>
      <c r="T801" s="86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T801" s="18" t="s">
        <v>153</v>
      </c>
      <c r="AU801" s="18" t="s">
        <v>168</v>
      </c>
    </row>
    <row r="802" s="13" customFormat="1">
      <c r="A802" s="13"/>
      <c r="B802" s="219"/>
      <c r="C802" s="220"/>
      <c r="D802" s="221" t="s">
        <v>155</v>
      </c>
      <c r="E802" s="222" t="s">
        <v>19</v>
      </c>
      <c r="F802" s="223" t="s">
        <v>926</v>
      </c>
      <c r="G802" s="220"/>
      <c r="H802" s="222" t="s">
        <v>19</v>
      </c>
      <c r="I802" s="224"/>
      <c r="J802" s="220"/>
      <c r="K802" s="220"/>
      <c r="L802" s="225"/>
      <c r="M802" s="226"/>
      <c r="N802" s="227"/>
      <c r="O802" s="227"/>
      <c r="P802" s="227"/>
      <c r="Q802" s="227"/>
      <c r="R802" s="227"/>
      <c r="S802" s="227"/>
      <c r="T802" s="228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29" t="s">
        <v>155</v>
      </c>
      <c r="AU802" s="229" t="s">
        <v>168</v>
      </c>
      <c r="AV802" s="13" t="s">
        <v>81</v>
      </c>
      <c r="AW802" s="13" t="s">
        <v>35</v>
      </c>
      <c r="AX802" s="13" t="s">
        <v>73</v>
      </c>
      <c r="AY802" s="229" t="s">
        <v>143</v>
      </c>
    </row>
    <row r="803" s="14" customFormat="1">
      <c r="A803" s="14"/>
      <c r="B803" s="230"/>
      <c r="C803" s="231"/>
      <c r="D803" s="221" t="s">
        <v>155</v>
      </c>
      <c r="E803" s="232" t="s">
        <v>19</v>
      </c>
      <c r="F803" s="233" t="s">
        <v>927</v>
      </c>
      <c r="G803" s="231"/>
      <c r="H803" s="234">
        <v>6.21</v>
      </c>
      <c r="I803" s="235"/>
      <c r="J803" s="231"/>
      <c r="K803" s="231"/>
      <c r="L803" s="236"/>
      <c r="M803" s="237"/>
      <c r="N803" s="238"/>
      <c r="O803" s="238"/>
      <c r="P803" s="238"/>
      <c r="Q803" s="238"/>
      <c r="R803" s="238"/>
      <c r="S803" s="238"/>
      <c r="T803" s="239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40" t="s">
        <v>155</v>
      </c>
      <c r="AU803" s="240" t="s">
        <v>168</v>
      </c>
      <c r="AV803" s="14" t="s">
        <v>151</v>
      </c>
      <c r="AW803" s="14" t="s">
        <v>35</v>
      </c>
      <c r="AX803" s="14" t="s">
        <v>81</v>
      </c>
      <c r="AY803" s="240" t="s">
        <v>143</v>
      </c>
    </row>
    <row r="804" s="2" customFormat="1" ht="16.5" customHeight="1">
      <c r="A804" s="39"/>
      <c r="B804" s="40"/>
      <c r="C804" s="201" t="s">
        <v>928</v>
      </c>
      <c r="D804" s="201" t="s">
        <v>145</v>
      </c>
      <c r="E804" s="202" t="s">
        <v>929</v>
      </c>
      <c r="F804" s="203" t="s">
        <v>930</v>
      </c>
      <c r="G804" s="204" t="s">
        <v>171</v>
      </c>
      <c r="H804" s="205">
        <v>2.1560000000000001</v>
      </c>
      <c r="I804" s="206"/>
      <c r="J804" s="207">
        <f>ROUND(I804*H804,2)</f>
        <v>0</v>
      </c>
      <c r="K804" s="203" t="s">
        <v>149</v>
      </c>
      <c r="L804" s="45"/>
      <c r="M804" s="208" t="s">
        <v>19</v>
      </c>
      <c r="N804" s="209" t="s">
        <v>45</v>
      </c>
      <c r="O804" s="85"/>
      <c r="P804" s="210">
        <f>O804*H804</f>
        <v>0</v>
      </c>
      <c r="Q804" s="210">
        <v>0</v>
      </c>
      <c r="R804" s="210">
        <f>Q804*H804</f>
        <v>0</v>
      </c>
      <c r="S804" s="210">
        <v>2.2000000000000002</v>
      </c>
      <c r="T804" s="211">
        <f>S804*H804</f>
        <v>4.7432000000000007</v>
      </c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R804" s="212" t="s">
        <v>150</v>
      </c>
      <c r="AT804" s="212" t="s">
        <v>145</v>
      </c>
      <c r="AU804" s="212" t="s">
        <v>168</v>
      </c>
      <c r="AY804" s="18" t="s">
        <v>143</v>
      </c>
      <c r="BE804" s="213">
        <f>IF(N804="základní",J804,0)</f>
        <v>0</v>
      </c>
      <c r="BF804" s="213">
        <f>IF(N804="snížená",J804,0)</f>
        <v>0</v>
      </c>
      <c r="BG804" s="213">
        <f>IF(N804="zákl. přenesená",J804,0)</f>
        <v>0</v>
      </c>
      <c r="BH804" s="213">
        <f>IF(N804="sníž. přenesená",J804,0)</f>
        <v>0</v>
      </c>
      <c r="BI804" s="213">
        <f>IF(N804="nulová",J804,0)</f>
        <v>0</v>
      </c>
      <c r="BJ804" s="18" t="s">
        <v>151</v>
      </c>
      <c r="BK804" s="213">
        <f>ROUND(I804*H804,2)</f>
        <v>0</v>
      </c>
      <c r="BL804" s="18" t="s">
        <v>150</v>
      </c>
      <c r="BM804" s="212" t="s">
        <v>931</v>
      </c>
    </row>
    <row r="805" s="2" customFormat="1">
      <c r="A805" s="39"/>
      <c r="B805" s="40"/>
      <c r="C805" s="41"/>
      <c r="D805" s="214" t="s">
        <v>153</v>
      </c>
      <c r="E805" s="41"/>
      <c r="F805" s="215" t="s">
        <v>932</v>
      </c>
      <c r="G805" s="41"/>
      <c r="H805" s="41"/>
      <c r="I805" s="216"/>
      <c r="J805" s="41"/>
      <c r="K805" s="41"/>
      <c r="L805" s="45"/>
      <c r="M805" s="217"/>
      <c r="N805" s="218"/>
      <c r="O805" s="85"/>
      <c r="P805" s="85"/>
      <c r="Q805" s="85"/>
      <c r="R805" s="85"/>
      <c r="S805" s="85"/>
      <c r="T805" s="86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T805" s="18" t="s">
        <v>153</v>
      </c>
      <c r="AU805" s="18" t="s">
        <v>168</v>
      </c>
    </row>
    <row r="806" s="13" customFormat="1">
      <c r="A806" s="13"/>
      <c r="B806" s="219"/>
      <c r="C806" s="220"/>
      <c r="D806" s="221" t="s">
        <v>155</v>
      </c>
      <c r="E806" s="222" t="s">
        <v>19</v>
      </c>
      <c r="F806" s="223" t="s">
        <v>933</v>
      </c>
      <c r="G806" s="220"/>
      <c r="H806" s="222" t="s">
        <v>19</v>
      </c>
      <c r="I806" s="224"/>
      <c r="J806" s="220"/>
      <c r="K806" s="220"/>
      <c r="L806" s="225"/>
      <c r="M806" s="226"/>
      <c r="N806" s="227"/>
      <c r="O806" s="227"/>
      <c r="P806" s="227"/>
      <c r="Q806" s="227"/>
      <c r="R806" s="227"/>
      <c r="S806" s="227"/>
      <c r="T806" s="228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29" t="s">
        <v>155</v>
      </c>
      <c r="AU806" s="229" t="s">
        <v>168</v>
      </c>
      <c r="AV806" s="13" t="s">
        <v>81</v>
      </c>
      <c r="AW806" s="13" t="s">
        <v>35</v>
      </c>
      <c r="AX806" s="13" t="s">
        <v>73</v>
      </c>
      <c r="AY806" s="229" t="s">
        <v>143</v>
      </c>
    </row>
    <row r="807" s="14" customFormat="1">
      <c r="A807" s="14"/>
      <c r="B807" s="230"/>
      <c r="C807" s="231"/>
      <c r="D807" s="221" t="s">
        <v>155</v>
      </c>
      <c r="E807" s="232" t="s">
        <v>19</v>
      </c>
      <c r="F807" s="233" t="s">
        <v>934</v>
      </c>
      <c r="G807" s="231"/>
      <c r="H807" s="234">
        <v>2.1560000000000001</v>
      </c>
      <c r="I807" s="235"/>
      <c r="J807" s="231"/>
      <c r="K807" s="231"/>
      <c r="L807" s="236"/>
      <c r="M807" s="237"/>
      <c r="N807" s="238"/>
      <c r="O807" s="238"/>
      <c r="P807" s="238"/>
      <c r="Q807" s="238"/>
      <c r="R807" s="238"/>
      <c r="S807" s="238"/>
      <c r="T807" s="239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40" t="s">
        <v>155</v>
      </c>
      <c r="AU807" s="240" t="s">
        <v>168</v>
      </c>
      <c r="AV807" s="14" t="s">
        <v>151</v>
      </c>
      <c r="AW807" s="14" t="s">
        <v>35</v>
      </c>
      <c r="AX807" s="14" t="s">
        <v>81</v>
      </c>
      <c r="AY807" s="240" t="s">
        <v>143</v>
      </c>
    </row>
    <row r="808" s="2" customFormat="1" ht="24.15" customHeight="1">
      <c r="A808" s="39"/>
      <c r="B808" s="40"/>
      <c r="C808" s="201" t="s">
        <v>935</v>
      </c>
      <c r="D808" s="201" t="s">
        <v>145</v>
      </c>
      <c r="E808" s="202" t="s">
        <v>936</v>
      </c>
      <c r="F808" s="203" t="s">
        <v>937</v>
      </c>
      <c r="G808" s="204" t="s">
        <v>148</v>
      </c>
      <c r="H808" s="205">
        <v>7.6950000000000003</v>
      </c>
      <c r="I808" s="206"/>
      <c r="J808" s="207">
        <f>ROUND(I808*H808,2)</f>
        <v>0</v>
      </c>
      <c r="K808" s="203" t="s">
        <v>149</v>
      </c>
      <c r="L808" s="45"/>
      <c r="M808" s="208" t="s">
        <v>19</v>
      </c>
      <c r="N808" s="209" t="s">
        <v>45</v>
      </c>
      <c r="O808" s="85"/>
      <c r="P808" s="210">
        <f>O808*H808</f>
        <v>0</v>
      </c>
      <c r="Q808" s="210">
        <v>0</v>
      </c>
      <c r="R808" s="210">
        <f>Q808*H808</f>
        <v>0</v>
      </c>
      <c r="S808" s="210">
        <v>0.037999999999999999</v>
      </c>
      <c r="T808" s="211">
        <f>S808*H808</f>
        <v>0.29241</v>
      </c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R808" s="212" t="s">
        <v>150</v>
      </c>
      <c r="AT808" s="212" t="s">
        <v>145</v>
      </c>
      <c r="AU808" s="212" t="s">
        <v>168</v>
      </c>
      <c r="AY808" s="18" t="s">
        <v>143</v>
      </c>
      <c r="BE808" s="213">
        <f>IF(N808="základní",J808,0)</f>
        <v>0</v>
      </c>
      <c r="BF808" s="213">
        <f>IF(N808="snížená",J808,0)</f>
        <v>0</v>
      </c>
      <c r="BG808" s="213">
        <f>IF(N808="zákl. přenesená",J808,0)</f>
        <v>0</v>
      </c>
      <c r="BH808" s="213">
        <f>IF(N808="sníž. přenesená",J808,0)</f>
        <v>0</v>
      </c>
      <c r="BI808" s="213">
        <f>IF(N808="nulová",J808,0)</f>
        <v>0</v>
      </c>
      <c r="BJ808" s="18" t="s">
        <v>151</v>
      </c>
      <c r="BK808" s="213">
        <f>ROUND(I808*H808,2)</f>
        <v>0</v>
      </c>
      <c r="BL808" s="18" t="s">
        <v>150</v>
      </c>
      <c r="BM808" s="212" t="s">
        <v>938</v>
      </c>
    </row>
    <row r="809" s="2" customFormat="1">
      <c r="A809" s="39"/>
      <c r="B809" s="40"/>
      <c r="C809" s="41"/>
      <c r="D809" s="214" t="s">
        <v>153</v>
      </c>
      <c r="E809" s="41"/>
      <c r="F809" s="215" t="s">
        <v>939</v>
      </c>
      <c r="G809" s="41"/>
      <c r="H809" s="41"/>
      <c r="I809" s="216"/>
      <c r="J809" s="41"/>
      <c r="K809" s="41"/>
      <c r="L809" s="45"/>
      <c r="M809" s="217"/>
      <c r="N809" s="218"/>
      <c r="O809" s="85"/>
      <c r="P809" s="85"/>
      <c r="Q809" s="85"/>
      <c r="R809" s="85"/>
      <c r="S809" s="85"/>
      <c r="T809" s="86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T809" s="18" t="s">
        <v>153</v>
      </c>
      <c r="AU809" s="18" t="s">
        <v>168</v>
      </c>
    </row>
    <row r="810" s="13" customFormat="1">
      <c r="A810" s="13"/>
      <c r="B810" s="219"/>
      <c r="C810" s="220"/>
      <c r="D810" s="221" t="s">
        <v>155</v>
      </c>
      <c r="E810" s="222" t="s">
        <v>19</v>
      </c>
      <c r="F810" s="223" t="s">
        <v>940</v>
      </c>
      <c r="G810" s="220"/>
      <c r="H810" s="222" t="s">
        <v>19</v>
      </c>
      <c r="I810" s="224"/>
      <c r="J810" s="220"/>
      <c r="K810" s="220"/>
      <c r="L810" s="225"/>
      <c r="M810" s="226"/>
      <c r="N810" s="227"/>
      <c r="O810" s="227"/>
      <c r="P810" s="227"/>
      <c r="Q810" s="227"/>
      <c r="R810" s="227"/>
      <c r="S810" s="227"/>
      <c r="T810" s="228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29" t="s">
        <v>155</v>
      </c>
      <c r="AU810" s="229" t="s">
        <v>168</v>
      </c>
      <c r="AV810" s="13" t="s">
        <v>81</v>
      </c>
      <c r="AW810" s="13" t="s">
        <v>35</v>
      </c>
      <c r="AX810" s="13" t="s">
        <v>73</v>
      </c>
      <c r="AY810" s="229" t="s">
        <v>143</v>
      </c>
    </row>
    <row r="811" s="14" customFormat="1">
      <c r="A811" s="14"/>
      <c r="B811" s="230"/>
      <c r="C811" s="231"/>
      <c r="D811" s="221" t="s">
        <v>155</v>
      </c>
      <c r="E811" s="232" t="s">
        <v>19</v>
      </c>
      <c r="F811" s="233" t="s">
        <v>279</v>
      </c>
      <c r="G811" s="231"/>
      <c r="H811" s="234">
        <v>7.6950000000000003</v>
      </c>
      <c r="I811" s="235"/>
      <c r="J811" s="231"/>
      <c r="K811" s="231"/>
      <c r="L811" s="236"/>
      <c r="M811" s="237"/>
      <c r="N811" s="238"/>
      <c r="O811" s="238"/>
      <c r="P811" s="238"/>
      <c r="Q811" s="238"/>
      <c r="R811" s="238"/>
      <c r="S811" s="238"/>
      <c r="T811" s="239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40" t="s">
        <v>155</v>
      </c>
      <c r="AU811" s="240" t="s">
        <v>168</v>
      </c>
      <c r="AV811" s="14" t="s">
        <v>151</v>
      </c>
      <c r="AW811" s="14" t="s">
        <v>35</v>
      </c>
      <c r="AX811" s="14" t="s">
        <v>81</v>
      </c>
      <c r="AY811" s="240" t="s">
        <v>143</v>
      </c>
    </row>
    <row r="812" s="2" customFormat="1" ht="24.15" customHeight="1">
      <c r="A812" s="39"/>
      <c r="B812" s="40"/>
      <c r="C812" s="201" t="s">
        <v>941</v>
      </c>
      <c r="D812" s="201" t="s">
        <v>145</v>
      </c>
      <c r="E812" s="202" t="s">
        <v>942</v>
      </c>
      <c r="F812" s="203" t="s">
        <v>943</v>
      </c>
      <c r="G812" s="204" t="s">
        <v>148</v>
      </c>
      <c r="H812" s="205">
        <v>23.309999999999999</v>
      </c>
      <c r="I812" s="206"/>
      <c r="J812" s="207">
        <f>ROUND(I812*H812,2)</f>
        <v>0</v>
      </c>
      <c r="K812" s="203" t="s">
        <v>149</v>
      </c>
      <c r="L812" s="45"/>
      <c r="M812" s="208" t="s">
        <v>19</v>
      </c>
      <c r="N812" s="209" t="s">
        <v>45</v>
      </c>
      <c r="O812" s="85"/>
      <c r="P812" s="210">
        <f>O812*H812</f>
        <v>0</v>
      </c>
      <c r="Q812" s="210">
        <v>0</v>
      </c>
      <c r="R812" s="210">
        <f>Q812*H812</f>
        <v>0</v>
      </c>
      <c r="S812" s="210">
        <v>0.048000000000000001</v>
      </c>
      <c r="T812" s="211">
        <f>S812*H812</f>
        <v>1.1188799999999999</v>
      </c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R812" s="212" t="s">
        <v>150</v>
      </c>
      <c r="AT812" s="212" t="s">
        <v>145</v>
      </c>
      <c r="AU812" s="212" t="s">
        <v>168</v>
      </c>
      <c r="AY812" s="18" t="s">
        <v>143</v>
      </c>
      <c r="BE812" s="213">
        <f>IF(N812="základní",J812,0)</f>
        <v>0</v>
      </c>
      <c r="BF812" s="213">
        <f>IF(N812="snížená",J812,0)</f>
        <v>0</v>
      </c>
      <c r="BG812" s="213">
        <f>IF(N812="zákl. přenesená",J812,0)</f>
        <v>0</v>
      </c>
      <c r="BH812" s="213">
        <f>IF(N812="sníž. přenesená",J812,0)</f>
        <v>0</v>
      </c>
      <c r="BI812" s="213">
        <f>IF(N812="nulová",J812,0)</f>
        <v>0</v>
      </c>
      <c r="BJ812" s="18" t="s">
        <v>151</v>
      </c>
      <c r="BK812" s="213">
        <f>ROUND(I812*H812,2)</f>
        <v>0</v>
      </c>
      <c r="BL812" s="18" t="s">
        <v>150</v>
      </c>
      <c r="BM812" s="212" t="s">
        <v>944</v>
      </c>
    </row>
    <row r="813" s="2" customFormat="1">
      <c r="A813" s="39"/>
      <c r="B813" s="40"/>
      <c r="C813" s="41"/>
      <c r="D813" s="214" t="s">
        <v>153</v>
      </c>
      <c r="E813" s="41"/>
      <c r="F813" s="215" t="s">
        <v>945</v>
      </c>
      <c r="G813" s="41"/>
      <c r="H813" s="41"/>
      <c r="I813" s="216"/>
      <c r="J813" s="41"/>
      <c r="K813" s="41"/>
      <c r="L813" s="45"/>
      <c r="M813" s="217"/>
      <c r="N813" s="218"/>
      <c r="O813" s="85"/>
      <c r="P813" s="85"/>
      <c r="Q813" s="85"/>
      <c r="R813" s="85"/>
      <c r="S813" s="85"/>
      <c r="T813" s="86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T813" s="18" t="s">
        <v>153</v>
      </c>
      <c r="AU813" s="18" t="s">
        <v>168</v>
      </c>
    </row>
    <row r="814" s="13" customFormat="1">
      <c r="A814" s="13"/>
      <c r="B814" s="219"/>
      <c r="C814" s="220"/>
      <c r="D814" s="221" t="s">
        <v>155</v>
      </c>
      <c r="E814" s="222" t="s">
        <v>19</v>
      </c>
      <c r="F814" s="223" t="s">
        <v>946</v>
      </c>
      <c r="G814" s="220"/>
      <c r="H814" s="222" t="s">
        <v>19</v>
      </c>
      <c r="I814" s="224"/>
      <c r="J814" s="220"/>
      <c r="K814" s="220"/>
      <c r="L814" s="225"/>
      <c r="M814" s="226"/>
      <c r="N814" s="227"/>
      <c r="O814" s="227"/>
      <c r="P814" s="227"/>
      <c r="Q814" s="227"/>
      <c r="R814" s="227"/>
      <c r="S814" s="227"/>
      <c r="T814" s="228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29" t="s">
        <v>155</v>
      </c>
      <c r="AU814" s="229" t="s">
        <v>168</v>
      </c>
      <c r="AV814" s="13" t="s">
        <v>81</v>
      </c>
      <c r="AW814" s="13" t="s">
        <v>35</v>
      </c>
      <c r="AX814" s="13" t="s">
        <v>73</v>
      </c>
      <c r="AY814" s="229" t="s">
        <v>143</v>
      </c>
    </row>
    <row r="815" s="14" customFormat="1">
      <c r="A815" s="14"/>
      <c r="B815" s="230"/>
      <c r="C815" s="231"/>
      <c r="D815" s="221" t="s">
        <v>155</v>
      </c>
      <c r="E815" s="232" t="s">
        <v>19</v>
      </c>
      <c r="F815" s="233" t="s">
        <v>280</v>
      </c>
      <c r="G815" s="231"/>
      <c r="H815" s="234">
        <v>17.640000000000001</v>
      </c>
      <c r="I815" s="235"/>
      <c r="J815" s="231"/>
      <c r="K815" s="231"/>
      <c r="L815" s="236"/>
      <c r="M815" s="237"/>
      <c r="N815" s="238"/>
      <c r="O815" s="238"/>
      <c r="P815" s="238"/>
      <c r="Q815" s="238"/>
      <c r="R815" s="238"/>
      <c r="S815" s="238"/>
      <c r="T815" s="239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40" t="s">
        <v>155</v>
      </c>
      <c r="AU815" s="240" t="s">
        <v>168</v>
      </c>
      <c r="AV815" s="14" t="s">
        <v>151</v>
      </c>
      <c r="AW815" s="14" t="s">
        <v>35</v>
      </c>
      <c r="AX815" s="14" t="s">
        <v>73</v>
      </c>
      <c r="AY815" s="240" t="s">
        <v>143</v>
      </c>
    </row>
    <row r="816" s="13" customFormat="1">
      <c r="A816" s="13"/>
      <c r="B816" s="219"/>
      <c r="C816" s="220"/>
      <c r="D816" s="221" t="s">
        <v>155</v>
      </c>
      <c r="E816" s="222" t="s">
        <v>19</v>
      </c>
      <c r="F816" s="223" t="s">
        <v>947</v>
      </c>
      <c r="G816" s="220"/>
      <c r="H816" s="222" t="s">
        <v>19</v>
      </c>
      <c r="I816" s="224"/>
      <c r="J816" s="220"/>
      <c r="K816" s="220"/>
      <c r="L816" s="225"/>
      <c r="M816" s="226"/>
      <c r="N816" s="227"/>
      <c r="O816" s="227"/>
      <c r="P816" s="227"/>
      <c r="Q816" s="227"/>
      <c r="R816" s="227"/>
      <c r="S816" s="227"/>
      <c r="T816" s="228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29" t="s">
        <v>155</v>
      </c>
      <c r="AU816" s="229" t="s">
        <v>168</v>
      </c>
      <c r="AV816" s="13" t="s">
        <v>81</v>
      </c>
      <c r="AW816" s="13" t="s">
        <v>35</v>
      </c>
      <c r="AX816" s="13" t="s">
        <v>73</v>
      </c>
      <c r="AY816" s="229" t="s">
        <v>143</v>
      </c>
    </row>
    <row r="817" s="14" customFormat="1">
      <c r="A817" s="14"/>
      <c r="B817" s="230"/>
      <c r="C817" s="231"/>
      <c r="D817" s="221" t="s">
        <v>155</v>
      </c>
      <c r="E817" s="232" t="s">
        <v>19</v>
      </c>
      <c r="F817" s="233" t="s">
        <v>281</v>
      </c>
      <c r="G817" s="231"/>
      <c r="H817" s="234">
        <v>5.6699999999999999</v>
      </c>
      <c r="I817" s="235"/>
      <c r="J817" s="231"/>
      <c r="K817" s="231"/>
      <c r="L817" s="236"/>
      <c r="M817" s="237"/>
      <c r="N817" s="238"/>
      <c r="O817" s="238"/>
      <c r="P817" s="238"/>
      <c r="Q817" s="238"/>
      <c r="R817" s="238"/>
      <c r="S817" s="238"/>
      <c r="T817" s="239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40" t="s">
        <v>155</v>
      </c>
      <c r="AU817" s="240" t="s">
        <v>168</v>
      </c>
      <c r="AV817" s="14" t="s">
        <v>151</v>
      </c>
      <c r="AW817" s="14" t="s">
        <v>35</v>
      </c>
      <c r="AX817" s="14" t="s">
        <v>73</v>
      </c>
      <c r="AY817" s="240" t="s">
        <v>143</v>
      </c>
    </row>
    <row r="818" s="15" customFormat="1">
      <c r="A818" s="15"/>
      <c r="B818" s="241"/>
      <c r="C818" s="242"/>
      <c r="D818" s="221" t="s">
        <v>155</v>
      </c>
      <c r="E818" s="243" t="s">
        <v>19</v>
      </c>
      <c r="F818" s="244" t="s">
        <v>159</v>
      </c>
      <c r="G818" s="242"/>
      <c r="H818" s="245">
        <v>23.309999999999999</v>
      </c>
      <c r="I818" s="246"/>
      <c r="J818" s="242"/>
      <c r="K818" s="242"/>
      <c r="L818" s="247"/>
      <c r="M818" s="248"/>
      <c r="N818" s="249"/>
      <c r="O818" s="249"/>
      <c r="P818" s="249"/>
      <c r="Q818" s="249"/>
      <c r="R818" s="249"/>
      <c r="S818" s="249"/>
      <c r="T818" s="250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T818" s="251" t="s">
        <v>155</v>
      </c>
      <c r="AU818" s="251" t="s">
        <v>168</v>
      </c>
      <c r="AV818" s="15" t="s">
        <v>150</v>
      </c>
      <c r="AW818" s="15" t="s">
        <v>35</v>
      </c>
      <c r="AX818" s="15" t="s">
        <v>81</v>
      </c>
      <c r="AY818" s="251" t="s">
        <v>143</v>
      </c>
    </row>
    <row r="819" s="2" customFormat="1" ht="16.5" customHeight="1">
      <c r="A819" s="39"/>
      <c r="B819" s="40"/>
      <c r="C819" s="201" t="s">
        <v>948</v>
      </c>
      <c r="D819" s="201" t="s">
        <v>145</v>
      </c>
      <c r="E819" s="202" t="s">
        <v>949</v>
      </c>
      <c r="F819" s="203" t="s">
        <v>950</v>
      </c>
      <c r="G819" s="204" t="s">
        <v>162</v>
      </c>
      <c r="H819" s="205">
        <v>466.45999999999998</v>
      </c>
      <c r="I819" s="206"/>
      <c r="J819" s="207">
        <f>ROUND(I819*H819,2)</f>
        <v>0</v>
      </c>
      <c r="K819" s="203" t="s">
        <v>149</v>
      </c>
      <c r="L819" s="45"/>
      <c r="M819" s="208" t="s">
        <v>19</v>
      </c>
      <c r="N819" s="209" t="s">
        <v>45</v>
      </c>
      <c r="O819" s="85"/>
      <c r="P819" s="210">
        <f>O819*H819</f>
        <v>0</v>
      </c>
      <c r="Q819" s="210">
        <v>0</v>
      </c>
      <c r="R819" s="210">
        <f>Q819*H819</f>
        <v>0</v>
      </c>
      <c r="S819" s="210">
        <v>0.082000000000000003</v>
      </c>
      <c r="T819" s="211">
        <f>S819*H819</f>
        <v>38.249719999999996</v>
      </c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R819" s="212" t="s">
        <v>150</v>
      </c>
      <c r="AT819" s="212" t="s">
        <v>145</v>
      </c>
      <c r="AU819" s="212" t="s">
        <v>168</v>
      </c>
      <c r="AY819" s="18" t="s">
        <v>143</v>
      </c>
      <c r="BE819" s="213">
        <f>IF(N819="základní",J819,0)</f>
        <v>0</v>
      </c>
      <c r="BF819" s="213">
        <f>IF(N819="snížená",J819,0)</f>
        <v>0</v>
      </c>
      <c r="BG819" s="213">
        <f>IF(N819="zákl. přenesená",J819,0)</f>
        <v>0</v>
      </c>
      <c r="BH819" s="213">
        <f>IF(N819="sníž. přenesená",J819,0)</f>
        <v>0</v>
      </c>
      <c r="BI819" s="213">
        <f>IF(N819="nulová",J819,0)</f>
        <v>0</v>
      </c>
      <c r="BJ819" s="18" t="s">
        <v>151</v>
      </c>
      <c r="BK819" s="213">
        <f>ROUND(I819*H819,2)</f>
        <v>0</v>
      </c>
      <c r="BL819" s="18" t="s">
        <v>150</v>
      </c>
      <c r="BM819" s="212" t="s">
        <v>951</v>
      </c>
    </row>
    <row r="820" s="2" customFormat="1">
      <c r="A820" s="39"/>
      <c r="B820" s="40"/>
      <c r="C820" s="41"/>
      <c r="D820" s="214" t="s">
        <v>153</v>
      </c>
      <c r="E820" s="41"/>
      <c r="F820" s="215" t="s">
        <v>952</v>
      </c>
      <c r="G820" s="41"/>
      <c r="H820" s="41"/>
      <c r="I820" s="216"/>
      <c r="J820" s="41"/>
      <c r="K820" s="41"/>
      <c r="L820" s="45"/>
      <c r="M820" s="217"/>
      <c r="N820" s="218"/>
      <c r="O820" s="85"/>
      <c r="P820" s="85"/>
      <c r="Q820" s="85"/>
      <c r="R820" s="85"/>
      <c r="S820" s="85"/>
      <c r="T820" s="86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T820" s="18" t="s">
        <v>153</v>
      </c>
      <c r="AU820" s="18" t="s">
        <v>168</v>
      </c>
    </row>
    <row r="821" s="13" customFormat="1">
      <c r="A821" s="13"/>
      <c r="B821" s="219"/>
      <c r="C821" s="220"/>
      <c r="D821" s="221" t="s">
        <v>155</v>
      </c>
      <c r="E821" s="222" t="s">
        <v>19</v>
      </c>
      <c r="F821" s="223" t="s">
        <v>353</v>
      </c>
      <c r="G821" s="220"/>
      <c r="H821" s="222" t="s">
        <v>19</v>
      </c>
      <c r="I821" s="224"/>
      <c r="J821" s="220"/>
      <c r="K821" s="220"/>
      <c r="L821" s="225"/>
      <c r="M821" s="226"/>
      <c r="N821" s="227"/>
      <c r="O821" s="227"/>
      <c r="P821" s="227"/>
      <c r="Q821" s="227"/>
      <c r="R821" s="227"/>
      <c r="S821" s="227"/>
      <c r="T821" s="228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29" t="s">
        <v>155</v>
      </c>
      <c r="AU821" s="229" t="s">
        <v>168</v>
      </c>
      <c r="AV821" s="13" t="s">
        <v>81</v>
      </c>
      <c r="AW821" s="13" t="s">
        <v>35</v>
      </c>
      <c r="AX821" s="13" t="s">
        <v>73</v>
      </c>
      <c r="AY821" s="229" t="s">
        <v>143</v>
      </c>
    </row>
    <row r="822" s="14" customFormat="1">
      <c r="A822" s="14"/>
      <c r="B822" s="230"/>
      <c r="C822" s="231"/>
      <c r="D822" s="221" t="s">
        <v>155</v>
      </c>
      <c r="E822" s="232" t="s">
        <v>19</v>
      </c>
      <c r="F822" s="233" t="s">
        <v>953</v>
      </c>
      <c r="G822" s="231"/>
      <c r="H822" s="234">
        <v>227.46000000000001</v>
      </c>
      <c r="I822" s="235"/>
      <c r="J822" s="231"/>
      <c r="K822" s="231"/>
      <c r="L822" s="236"/>
      <c r="M822" s="237"/>
      <c r="N822" s="238"/>
      <c r="O822" s="238"/>
      <c r="P822" s="238"/>
      <c r="Q822" s="238"/>
      <c r="R822" s="238"/>
      <c r="S822" s="238"/>
      <c r="T822" s="239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T822" s="240" t="s">
        <v>155</v>
      </c>
      <c r="AU822" s="240" t="s">
        <v>168</v>
      </c>
      <c r="AV822" s="14" t="s">
        <v>151</v>
      </c>
      <c r="AW822" s="14" t="s">
        <v>35</v>
      </c>
      <c r="AX822" s="14" t="s">
        <v>73</v>
      </c>
      <c r="AY822" s="240" t="s">
        <v>143</v>
      </c>
    </row>
    <row r="823" s="13" customFormat="1">
      <c r="A823" s="13"/>
      <c r="B823" s="219"/>
      <c r="C823" s="220"/>
      <c r="D823" s="221" t="s">
        <v>155</v>
      </c>
      <c r="E823" s="222" t="s">
        <v>19</v>
      </c>
      <c r="F823" s="223" t="s">
        <v>355</v>
      </c>
      <c r="G823" s="220"/>
      <c r="H823" s="222" t="s">
        <v>19</v>
      </c>
      <c r="I823" s="224"/>
      <c r="J823" s="220"/>
      <c r="K823" s="220"/>
      <c r="L823" s="225"/>
      <c r="M823" s="226"/>
      <c r="N823" s="227"/>
      <c r="O823" s="227"/>
      <c r="P823" s="227"/>
      <c r="Q823" s="227"/>
      <c r="R823" s="227"/>
      <c r="S823" s="227"/>
      <c r="T823" s="228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29" t="s">
        <v>155</v>
      </c>
      <c r="AU823" s="229" t="s">
        <v>168</v>
      </c>
      <c r="AV823" s="13" t="s">
        <v>81</v>
      </c>
      <c r="AW823" s="13" t="s">
        <v>35</v>
      </c>
      <c r="AX823" s="13" t="s">
        <v>73</v>
      </c>
      <c r="AY823" s="229" t="s">
        <v>143</v>
      </c>
    </row>
    <row r="824" s="14" customFormat="1">
      <c r="A824" s="14"/>
      <c r="B824" s="230"/>
      <c r="C824" s="231"/>
      <c r="D824" s="221" t="s">
        <v>155</v>
      </c>
      <c r="E824" s="232" t="s">
        <v>19</v>
      </c>
      <c r="F824" s="233" t="s">
        <v>954</v>
      </c>
      <c r="G824" s="231"/>
      <c r="H824" s="234">
        <v>228.15000000000001</v>
      </c>
      <c r="I824" s="235"/>
      <c r="J824" s="231"/>
      <c r="K824" s="231"/>
      <c r="L824" s="236"/>
      <c r="M824" s="237"/>
      <c r="N824" s="238"/>
      <c r="O824" s="238"/>
      <c r="P824" s="238"/>
      <c r="Q824" s="238"/>
      <c r="R824" s="238"/>
      <c r="S824" s="238"/>
      <c r="T824" s="239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40" t="s">
        <v>155</v>
      </c>
      <c r="AU824" s="240" t="s">
        <v>168</v>
      </c>
      <c r="AV824" s="14" t="s">
        <v>151</v>
      </c>
      <c r="AW824" s="14" t="s">
        <v>35</v>
      </c>
      <c r="AX824" s="14" t="s">
        <v>73</v>
      </c>
      <c r="AY824" s="240" t="s">
        <v>143</v>
      </c>
    </row>
    <row r="825" s="13" customFormat="1">
      <c r="A825" s="13"/>
      <c r="B825" s="219"/>
      <c r="C825" s="220"/>
      <c r="D825" s="221" t="s">
        <v>155</v>
      </c>
      <c r="E825" s="222" t="s">
        <v>19</v>
      </c>
      <c r="F825" s="223" t="s">
        <v>357</v>
      </c>
      <c r="G825" s="220"/>
      <c r="H825" s="222" t="s">
        <v>19</v>
      </c>
      <c r="I825" s="224"/>
      <c r="J825" s="220"/>
      <c r="K825" s="220"/>
      <c r="L825" s="225"/>
      <c r="M825" s="226"/>
      <c r="N825" s="227"/>
      <c r="O825" s="227"/>
      <c r="P825" s="227"/>
      <c r="Q825" s="227"/>
      <c r="R825" s="227"/>
      <c r="S825" s="227"/>
      <c r="T825" s="228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29" t="s">
        <v>155</v>
      </c>
      <c r="AU825" s="229" t="s">
        <v>168</v>
      </c>
      <c r="AV825" s="13" t="s">
        <v>81</v>
      </c>
      <c r="AW825" s="13" t="s">
        <v>35</v>
      </c>
      <c r="AX825" s="13" t="s">
        <v>73</v>
      </c>
      <c r="AY825" s="229" t="s">
        <v>143</v>
      </c>
    </row>
    <row r="826" s="14" customFormat="1">
      <c r="A826" s="14"/>
      <c r="B826" s="230"/>
      <c r="C826" s="231"/>
      <c r="D826" s="221" t="s">
        <v>155</v>
      </c>
      <c r="E826" s="232" t="s">
        <v>19</v>
      </c>
      <c r="F826" s="233" t="s">
        <v>955</v>
      </c>
      <c r="G826" s="231"/>
      <c r="H826" s="234">
        <v>10.85</v>
      </c>
      <c r="I826" s="235"/>
      <c r="J826" s="231"/>
      <c r="K826" s="231"/>
      <c r="L826" s="236"/>
      <c r="M826" s="237"/>
      <c r="N826" s="238"/>
      <c r="O826" s="238"/>
      <c r="P826" s="238"/>
      <c r="Q826" s="238"/>
      <c r="R826" s="238"/>
      <c r="S826" s="238"/>
      <c r="T826" s="239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40" t="s">
        <v>155</v>
      </c>
      <c r="AU826" s="240" t="s">
        <v>168</v>
      </c>
      <c r="AV826" s="14" t="s">
        <v>151</v>
      </c>
      <c r="AW826" s="14" t="s">
        <v>35</v>
      </c>
      <c r="AX826" s="14" t="s">
        <v>73</v>
      </c>
      <c r="AY826" s="240" t="s">
        <v>143</v>
      </c>
    </row>
    <row r="827" s="15" customFormat="1">
      <c r="A827" s="15"/>
      <c r="B827" s="241"/>
      <c r="C827" s="242"/>
      <c r="D827" s="221" t="s">
        <v>155</v>
      </c>
      <c r="E827" s="243" t="s">
        <v>19</v>
      </c>
      <c r="F827" s="244" t="s">
        <v>159</v>
      </c>
      <c r="G827" s="242"/>
      <c r="H827" s="245">
        <v>466.45999999999998</v>
      </c>
      <c r="I827" s="246"/>
      <c r="J827" s="242"/>
      <c r="K827" s="242"/>
      <c r="L827" s="247"/>
      <c r="M827" s="248"/>
      <c r="N827" s="249"/>
      <c r="O827" s="249"/>
      <c r="P827" s="249"/>
      <c r="Q827" s="249"/>
      <c r="R827" s="249"/>
      <c r="S827" s="249"/>
      <c r="T827" s="250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T827" s="251" t="s">
        <v>155</v>
      </c>
      <c r="AU827" s="251" t="s">
        <v>168</v>
      </c>
      <c r="AV827" s="15" t="s">
        <v>150</v>
      </c>
      <c r="AW827" s="15" t="s">
        <v>35</v>
      </c>
      <c r="AX827" s="15" t="s">
        <v>81</v>
      </c>
      <c r="AY827" s="251" t="s">
        <v>143</v>
      </c>
    </row>
    <row r="828" s="2" customFormat="1" ht="16.5" customHeight="1">
      <c r="A828" s="39"/>
      <c r="B828" s="40"/>
      <c r="C828" s="201" t="s">
        <v>956</v>
      </c>
      <c r="D828" s="201" t="s">
        <v>145</v>
      </c>
      <c r="E828" s="202" t="s">
        <v>957</v>
      </c>
      <c r="F828" s="203" t="s">
        <v>958</v>
      </c>
      <c r="G828" s="204" t="s">
        <v>148</v>
      </c>
      <c r="H828" s="205">
        <v>250.458</v>
      </c>
      <c r="I828" s="206"/>
      <c r="J828" s="207">
        <f>ROUND(I828*H828,2)</f>
        <v>0</v>
      </c>
      <c r="K828" s="203" t="s">
        <v>149</v>
      </c>
      <c r="L828" s="45"/>
      <c r="M828" s="208" t="s">
        <v>19</v>
      </c>
      <c r="N828" s="209" t="s">
        <v>45</v>
      </c>
      <c r="O828" s="85"/>
      <c r="P828" s="210">
        <f>O828*H828</f>
        <v>0</v>
      </c>
      <c r="Q828" s="210">
        <v>0</v>
      </c>
      <c r="R828" s="210">
        <f>Q828*H828</f>
        <v>0</v>
      </c>
      <c r="S828" s="210">
        <v>0.0089999999999999993</v>
      </c>
      <c r="T828" s="211">
        <f>S828*H828</f>
        <v>2.2541219999999997</v>
      </c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R828" s="212" t="s">
        <v>150</v>
      </c>
      <c r="AT828" s="212" t="s">
        <v>145</v>
      </c>
      <c r="AU828" s="212" t="s">
        <v>168</v>
      </c>
      <c r="AY828" s="18" t="s">
        <v>143</v>
      </c>
      <c r="BE828" s="213">
        <f>IF(N828="základní",J828,0)</f>
        <v>0</v>
      </c>
      <c r="BF828" s="213">
        <f>IF(N828="snížená",J828,0)</f>
        <v>0</v>
      </c>
      <c r="BG828" s="213">
        <f>IF(N828="zákl. přenesená",J828,0)</f>
        <v>0</v>
      </c>
      <c r="BH828" s="213">
        <f>IF(N828="sníž. přenesená",J828,0)</f>
        <v>0</v>
      </c>
      <c r="BI828" s="213">
        <f>IF(N828="nulová",J828,0)</f>
        <v>0</v>
      </c>
      <c r="BJ828" s="18" t="s">
        <v>151</v>
      </c>
      <c r="BK828" s="213">
        <f>ROUND(I828*H828,2)</f>
        <v>0</v>
      </c>
      <c r="BL828" s="18" t="s">
        <v>150</v>
      </c>
      <c r="BM828" s="212" t="s">
        <v>959</v>
      </c>
    </row>
    <row r="829" s="2" customFormat="1">
      <c r="A829" s="39"/>
      <c r="B829" s="40"/>
      <c r="C829" s="41"/>
      <c r="D829" s="214" t="s">
        <v>153</v>
      </c>
      <c r="E829" s="41"/>
      <c r="F829" s="215" t="s">
        <v>960</v>
      </c>
      <c r="G829" s="41"/>
      <c r="H829" s="41"/>
      <c r="I829" s="216"/>
      <c r="J829" s="41"/>
      <c r="K829" s="41"/>
      <c r="L829" s="45"/>
      <c r="M829" s="217"/>
      <c r="N829" s="218"/>
      <c r="O829" s="85"/>
      <c r="P829" s="85"/>
      <c r="Q829" s="85"/>
      <c r="R829" s="85"/>
      <c r="S829" s="85"/>
      <c r="T829" s="86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T829" s="18" t="s">
        <v>153</v>
      </c>
      <c r="AU829" s="18" t="s">
        <v>168</v>
      </c>
    </row>
    <row r="830" s="13" customFormat="1">
      <c r="A830" s="13"/>
      <c r="B830" s="219"/>
      <c r="C830" s="220"/>
      <c r="D830" s="221" t="s">
        <v>155</v>
      </c>
      <c r="E830" s="222" t="s">
        <v>19</v>
      </c>
      <c r="F830" s="223" t="s">
        <v>372</v>
      </c>
      <c r="G830" s="220"/>
      <c r="H830" s="222" t="s">
        <v>19</v>
      </c>
      <c r="I830" s="224"/>
      <c r="J830" s="220"/>
      <c r="K830" s="220"/>
      <c r="L830" s="225"/>
      <c r="M830" s="226"/>
      <c r="N830" s="227"/>
      <c r="O830" s="227"/>
      <c r="P830" s="227"/>
      <c r="Q830" s="227"/>
      <c r="R830" s="227"/>
      <c r="S830" s="227"/>
      <c r="T830" s="228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29" t="s">
        <v>155</v>
      </c>
      <c r="AU830" s="229" t="s">
        <v>168</v>
      </c>
      <c r="AV830" s="13" t="s">
        <v>81</v>
      </c>
      <c r="AW830" s="13" t="s">
        <v>35</v>
      </c>
      <c r="AX830" s="13" t="s">
        <v>73</v>
      </c>
      <c r="AY830" s="229" t="s">
        <v>143</v>
      </c>
    </row>
    <row r="831" s="14" customFormat="1">
      <c r="A831" s="14"/>
      <c r="B831" s="230"/>
      <c r="C831" s="231"/>
      <c r="D831" s="221" t="s">
        <v>155</v>
      </c>
      <c r="E831" s="232" t="s">
        <v>19</v>
      </c>
      <c r="F831" s="233" t="s">
        <v>961</v>
      </c>
      <c r="G831" s="231"/>
      <c r="H831" s="234">
        <v>34.752000000000002</v>
      </c>
      <c r="I831" s="235"/>
      <c r="J831" s="231"/>
      <c r="K831" s="231"/>
      <c r="L831" s="236"/>
      <c r="M831" s="237"/>
      <c r="N831" s="238"/>
      <c r="O831" s="238"/>
      <c r="P831" s="238"/>
      <c r="Q831" s="238"/>
      <c r="R831" s="238"/>
      <c r="S831" s="238"/>
      <c r="T831" s="239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T831" s="240" t="s">
        <v>155</v>
      </c>
      <c r="AU831" s="240" t="s">
        <v>168</v>
      </c>
      <c r="AV831" s="14" t="s">
        <v>151</v>
      </c>
      <c r="AW831" s="14" t="s">
        <v>35</v>
      </c>
      <c r="AX831" s="14" t="s">
        <v>73</v>
      </c>
      <c r="AY831" s="240" t="s">
        <v>143</v>
      </c>
    </row>
    <row r="832" s="14" customFormat="1">
      <c r="A832" s="14"/>
      <c r="B832" s="230"/>
      <c r="C832" s="231"/>
      <c r="D832" s="221" t="s">
        <v>155</v>
      </c>
      <c r="E832" s="232" t="s">
        <v>19</v>
      </c>
      <c r="F832" s="233" t="s">
        <v>962</v>
      </c>
      <c r="G832" s="231"/>
      <c r="H832" s="234">
        <v>4.8250000000000002</v>
      </c>
      <c r="I832" s="235"/>
      <c r="J832" s="231"/>
      <c r="K832" s="231"/>
      <c r="L832" s="236"/>
      <c r="M832" s="237"/>
      <c r="N832" s="238"/>
      <c r="O832" s="238"/>
      <c r="P832" s="238"/>
      <c r="Q832" s="238"/>
      <c r="R832" s="238"/>
      <c r="S832" s="238"/>
      <c r="T832" s="239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T832" s="240" t="s">
        <v>155</v>
      </c>
      <c r="AU832" s="240" t="s">
        <v>168</v>
      </c>
      <c r="AV832" s="14" t="s">
        <v>151</v>
      </c>
      <c r="AW832" s="14" t="s">
        <v>35</v>
      </c>
      <c r="AX832" s="14" t="s">
        <v>73</v>
      </c>
      <c r="AY832" s="240" t="s">
        <v>143</v>
      </c>
    </row>
    <row r="833" s="14" customFormat="1">
      <c r="A833" s="14"/>
      <c r="B833" s="230"/>
      <c r="C833" s="231"/>
      <c r="D833" s="221" t="s">
        <v>155</v>
      </c>
      <c r="E833" s="232" t="s">
        <v>19</v>
      </c>
      <c r="F833" s="233" t="s">
        <v>963</v>
      </c>
      <c r="G833" s="231"/>
      <c r="H833" s="234">
        <v>47.561999999999998</v>
      </c>
      <c r="I833" s="235"/>
      <c r="J833" s="231"/>
      <c r="K833" s="231"/>
      <c r="L833" s="236"/>
      <c r="M833" s="237"/>
      <c r="N833" s="238"/>
      <c r="O833" s="238"/>
      <c r="P833" s="238"/>
      <c r="Q833" s="238"/>
      <c r="R833" s="238"/>
      <c r="S833" s="238"/>
      <c r="T833" s="239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T833" s="240" t="s">
        <v>155</v>
      </c>
      <c r="AU833" s="240" t="s">
        <v>168</v>
      </c>
      <c r="AV833" s="14" t="s">
        <v>151</v>
      </c>
      <c r="AW833" s="14" t="s">
        <v>35</v>
      </c>
      <c r="AX833" s="14" t="s">
        <v>73</v>
      </c>
      <c r="AY833" s="240" t="s">
        <v>143</v>
      </c>
    </row>
    <row r="834" s="14" customFormat="1">
      <c r="A834" s="14"/>
      <c r="B834" s="230"/>
      <c r="C834" s="231"/>
      <c r="D834" s="221" t="s">
        <v>155</v>
      </c>
      <c r="E834" s="232" t="s">
        <v>19</v>
      </c>
      <c r="F834" s="233" t="s">
        <v>964</v>
      </c>
      <c r="G834" s="231"/>
      <c r="H834" s="234">
        <v>60.929000000000002</v>
      </c>
      <c r="I834" s="235"/>
      <c r="J834" s="231"/>
      <c r="K834" s="231"/>
      <c r="L834" s="236"/>
      <c r="M834" s="237"/>
      <c r="N834" s="238"/>
      <c r="O834" s="238"/>
      <c r="P834" s="238"/>
      <c r="Q834" s="238"/>
      <c r="R834" s="238"/>
      <c r="S834" s="238"/>
      <c r="T834" s="239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T834" s="240" t="s">
        <v>155</v>
      </c>
      <c r="AU834" s="240" t="s">
        <v>168</v>
      </c>
      <c r="AV834" s="14" t="s">
        <v>151</v>
      </c>
      <c r="AW834" s="14" t="s">
        <v>35</v>
      </c>
      <c r="AX834" s="14" t="s">
        <v>73</v>
      </c>
      <c r="AY834" s="240" t="s">
        <v>143</v>
      </c>
    </row>
    <row r="835" s="14" customFormat="1">
      <c r="A835" s="14"/>
      <c r="B835" s="230"/>
      <c r="C835" s="231"/>
      <c r="D835" s="221" t="s">
        <v>155</v>
      </c>
      <c r="E835" s="232" t="s">
        <v>19</v>
      </c>
      <c r="F835" s="233" t="s">
        <v>965</v>
      </c>
      <c r="G835" s="231"/>
      <c r="H835" s="234">
        <v>22.161000000000001</v>
      </c>
      <c r="I835" s="235"/>
      <c r="J835" s="231"/>
      <c r="K835" s="231"/>
      <c r="L835" s="236"/>
      <c r="M835" s="237"/>
      <c r="N835" s="238"/>
      <c r="O835" s="238"/>
      <c r="P835" s="238"/>
      <c r="Q835" s="238"/>
      <c r="R835" s="238"/>
      <c r="S835" s="238"/>
      <c r="T835" s="239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T835" s="240" t="s">
        <v>155</v>
      </c>
      <c r="AU835" s="240" t="s">
        <v>168</v>
      </c>
      <c r="AV835" s="14" t="s">
        <v>151</v>
      </c>
      <c r="AW835" s="14" t="s">
        <v>35</v>
      </c>
      <c r="AX835" s="14" t="s">
        <v>73</v>
      </c>
      <c r="AY835" s="240" t="s">
        <v>143</v>
      </c>
    </row>
    <row r="836" s="13" customFormat="1">
      <c r="A836" s="13"/>
      <c r="B836" s="219"/>
      <c r="C836" s="220"/>
      <c r="D836" s="221" t="s">
        <v>155</v>
      </c>
      <c r="E836" s="222" t="s">
        <v>19</v>
      </c>
      <c r="F836" s="223" t="s">
        <v>388</v>
      </c>
      <c r="G836" s="220"/>
      <c r="H836" s="222" t="s">
        <v>19</v>
      </c>
      <c r="I836" s="224"/>
      <c r="J836" s="220"/>
      <c r="K836" s="220"/>
      <c r="L836" s="225"/>
      <c r="M836" s="226"/>
      <c r="N836" s="227"/>
      <c r="O836" s="227"/>
      <c r="P836" s="227"/>
      <c r="Q836" s="227"/>
      <c r="R836" s="227"/>
      <c r="S836" s="227"/>
      <c r="T836" s="228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29" t="s">
        <v>155</v>
      </c>
      <c r="AU836" s="229" t="s">
        <v>168</v>
      </c>
      <c r="AV836" s="13" t="s">
        <v>81</v>
      </c>
      <c r="AW836" s="13" t="s">
        <v>35</v>
      </c>
      <c r="AX836" s="13" t="s">
        <v>73</v>
      </c>
      <c r="AY836" s="229" t="s">
        <v>143</v>
      </c>
    </row>
    <row r="837" s="14" customFormat="1">
      <c r="A837" s="14"/>
      <c r="B837" s="230"/>
      <c r="C837" s="231"/>
      <c r="D837" s="221" t="s">
        <v>155</v>
      </c>
      <c r="E837" s="232" t="s">
        <v>19</v>
      </c>
      <c r="F837" s="233" t="s">
        <v>966</v>
      </c>
      <c r="G837" s="231"/>
      <c r="H837" s="234">
        <v>18.712</v>
      </c>
      <c r="I837" s="235"/>
      <c r="J837" s="231"/>
      <c r="K837" s="231"/>
      <c r="L837" s="236"/>
      <c r="M837" s="237"/>
      <c r="N837" s="238"/>
      <c r="O837" s="238"/>
      <c r="P837" s="238"/>
      <c r="Q837" s="238"/>
      <c r="R837" s="238"/>
      <c r="S837" s="238"/>
      <c r="T837" s="239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40" t="s">
        <v>155</v>
      </c>
      <c r="AU837" s="240" t="s">
        <v>168</v>
      </c>
      <c r="AV837" s="14" t="s">
        <v>151</v>
      </c>
      <c r="AW837" s="14" t="s">
        <v>35</v>
      </c>
      <c r="AX837" s="14" t="s">
        <v>73</v>
      </c>
      <c r="AY837" s="240" t="s">
        <v>143</v>
      </c>
    </row>
    <row r="838" s="14" customFormat="1">
      <c r="A838" s="14"/>
      <c r="B838" s="230"/>
      <c r="C838" s="231"/>
      <c r="D838" s="221" t="s">
        <v>155</v>
      </c>
      <c r="E838" s="232" t="s">
        <v>19</v>
      </c>
      <c r="F838" s="233" t="s">
        <v>967</v>
      </c>
      <c r="G838" s="231"/>
      <c r="H838" s="234">
        <v>17.835999999999999</v>
      </c>
      <c r="I838" s="235"/>
      <c r="J838" s="231"/>
      <c r="K838" s="231"/>
      <c r="L838" s="236"/>
      <c r="M838" s="237"/>
      <c r="N838" s="238"/>
      <c r="O838" s="238"/>
      <c r="P838" s="238"/>
      <c r="Q838" s="238"/>
      <c r="R838" s="238"/>
      <c r="S838" s="238"/>
      <c r="T838" s="239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40" t="s">
        <v>155</v>
      </c>
      <c r="AU838" s="240" t="s">
        <v>168</v>
      </c>
      <c r="AV838" s="14" t="s">
        <v>151</v>
      </c>
      <c r="AW838" s="14" t="s">
        <v>35</v>
      </c>
      <c r="AX838" s="14" t="s">
        <v>73</v>
      </c>
      <c r="AY838" s="240" t="s">
        <v>143</v>
      </c>
    </row>
    <row r="839" s="14" customFormat="1">
      <c r="A839" s="14"/>
      <c r="B839" s="230"/>
      <c r="C839" s="231"/>
      <c r="D839" s="221" t="s">
        <v>155</v>
      </c>
      <c r="E839" s="232" t="s">
        <v>19</v>
      </c>
      <c r="F839" s="233" t="s">
        <v>968</v>
      </c>
      <c r="G839" s="231"/>
      <c r="H839" s="234">
        <v>34.817</v>
      </c>
      <c r="I839" s="235"/>
      <c r="J839" s="231"/>
      <c r="K839" s="231"/>
      <c r="L839" s="236"/>
      <c r="M839" s="237"/>
      <c r="N839" s="238"/>
      <c r="O839" s="238"/>
      <c r="P839" s="238"/>
      <c r="Q839" s="238"/>
      <c r="R839" s="238"/>
      <c r="S839" s="238"/>
      <c r="T839" s="239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40" t="s">
        <v>155</v>
      </c>
      <c r="AU839" s="240" t="s">
        <v>168</v>
      </c>
      <c r="AV839" s="14" t="s">
        <v>151</v>
      </c>
      <c r="AW839" s="14" t="s">
        <v>35</v>
      </c>
      <c r="AX839" s="14" t="s">
        <v>73</v>
      </c>
      <c r="AY839" s="240" t="s">
        <v>143</v>
      </c>
    </row>
    <row r="840" s="14" customFormat="1">
      <c r="A840" s="14"/>
      <c r="B840" s="230"/>
      <c r="C840" s="231"/>
      <c r="D840" s="221" t="s">
        <v>155</v>
      </c>
      <c r="E840" s="232" t="s">
        <v>19</v>
      </c>
      <c r="F840" s="233" t="s">
        <v>969</v>
      </c>
      <c r="G840" s="231"/>
      <c r="H840" s="234">
        <v>8.8640000000000008</v>
      </c>
      <c r="I840" s="235"/>
      <c r="J840" s="231"/>
      <c r="K840" s="231"/>
      <c r="L840" s="236"/>
      <c r="M840" s="237"/>
      <c r="N840" s="238"/>
      <c r="O840" s="238"/>
      <c r="P840" s="238"/>
      <c r="Q840" s="238"/>
      <c r="R840" s="238"/>
      <c r="S840" s="238"/>
      <c r="T840" s="239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T840" s="240" t="s">
        <v>155</v>
      </c>
      <c r="AU840" s="240" t="s">
        <v>168</v>
      </c>
      <c r="AV840" s="14" t="s">
        <v>151</v>
      </c>
      <c r="AW840" s="14" t="s">
        <v>35</v>
      </c>
      <c r="AX840" s="14" t="s">
        <v>73</v>
      </c>
      <c r="AY840" s="240" t="s">
        <v>143</v>
      </c>
    </row>
    <row r="841" s="15" customFormat="1">
      <c r="A841" s="15"/>
      <c r="B841" s="241"/>
      <c r="C841" s="242"/>
      <c r="D841" s="221" t="s">
        <v>155</v>
      </c>
      <c r="E841" s="243" t="s">
        <v>19</v>
      </c>
      <c r="F841" s="244" t="s">
        <v>159</v>
      </c>
      <c r="G841" s="242"/>
      <c r="H841" s="245">
        <v>250.458</v>
      </c>
      <c r="I841" s="246"/>
      <c r="J841" s="242"/>
      <c r="K841" s="242"/>
      <c r="L841" s="247"/>
      <c r="M841" s="248"/>
      <c r="N841" s="249"/>
      <c r="O841" s="249"/>
      <c r="P841" s="249"/>
      <c r="Q841" s="249"/>
      <c r="R841" s="249"/>
      <c r="S841" s="249"/>
      <c r="T841" s="250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T841" s="251" t="s">
        <v>155</v>
      </c>
      <c r="AU841" s="251" t="s">
        <v>168</v>
      </c>
      <c r="AV841" s="15" t="s">
        <v>150</v>
      </c>
      <c r="AW841" s="15" t="s">
        <v>35</v>
      </c>
      <c r="AX841" s="15" t="s">
        <v>81</v>
      </c>
      <c r="AY841" s="251" t="s">
        <v>143</v>
      </c>
    </row>
    <row r="842" s="2" customFormat="1" ht="24.15" customHeight="1">
      <c r="A842" s="39"/>
      <c r="B842" s="40"/>
      <c r="C842" s="201" t="s">
        <v>970</v>
      </c>
      <c r="D842" s="201" t="s">
        <v>145</v>
      </c>
      <c r="E842" s="202" t="s">
        <v>971</v>
      </c>
      <c r="F842" s="203" t="s">
        <v>972</v>
      </c>
      <c r="G842" s="204" t="s">
        <v>148</v>
      </c>
      <c r="H842" s="205">
        <v>36.136000000000003</v>
      </c>
      <c r="I842" s="206"/>
      <c r="J842" s="207">
        <f>ROUND(I842*H842,2)</f>
        <v>0</v>
      </c>
      <c r="K842" s="203" t="s">
        <v>149</v>
      </c>
      <c r="L842" s="45"/>
      <c r="M842" s="208" t="s">
        <v>19</v>
      </c>
      <c r="N842" s="209" t="s">
        <v>45</v>
      </c>
      <c r="O842" s="85"/>
      <c r="P842" s="210">
        <f>O842*H842</f>
        <v>0</v>
      </c>
      <c r="Q842" s="210">
        <v>0</v>
      </c>
      <c r="R842" s="210">
        <f>Q842*H842</f>
        <v>0</v>
      </c>
      <c r="S842" s="210">
        <v>0.058999999999999997</v>
      </c>
      <c r="T842" s="211">
        <f>S842*H842</f>
        <v>2.1320239999999999</v>
      </c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R842" s="212" t="s">
        <v>150</v>
      </c>
      <c r="AT842" s="212" t="s">
        <v>145</v>
      </c>
      <c r="AU842" s="212" t="s">
        <v>168</v>
      </c>
      <c r="AY842" s="18" t="s">
        <v>143</v>
      </c>
      <c r="BE842" s="213">
        <f>IF(N842="základní",J842,0)</f>
        <v>0</v>
      </c>
      <c r="BF842" s="213">
        <f>IF(N842="snížená",J842,0)</f>
        <v>0</v>
      </c>
      <c r="BG842" s="213">
        <f>IF(N842="zákl. přenesená",J842,0)</f>
        <v>0</v>
      </c>
      <c r="BH842" s="213">
        <f>IF(N842="sníž. přenesená",J842,0)</f>
        <v>0</v>
      </c>
      <c r="BI842" s="213">
        <f>IF(N842="nulová",J842,0)</f>
        <v>0</v>
      </c>
      <c r="BJ842" s="18" t="s">
        <v>151</v>
      </c>
      <c r="BK842" s="213">
        <f>ROUND(I842*H842,2)</f>
        <v>0</v>
      </c>
      <c r="BL842" s="18" t="s">
        <v>150</v>
      </c>
      <c r="BM842" s="212" t="s">
        <v>973</v>
      </c>
    </row>
    <row r="843" s="2" customFormat="1">
      <c r="A843" s="39"/>
      <c r="B843" s="40"/>
      <c r="C843" s="41"/>
      <c r="D843" s="214" t="s">
        <v>153</v>
      </c>
      <c r="E843" s="41"/>
      <c r="F843" s="215" t="s">
        <v>974</v>
      </c>
      <c r="G843" s="41"/>
      <c r="H843" s="41"/>
      <c r="I843" s="216"/>
      <c r="J843" s="41"/>
      <c r="K843" s="41"/>
      <c r="L843" s="45"/>
      <c r="M843" s="217"/>
      <c r="N843" s="218"/>
      <c r="O843" s="85"/>
      <c r="P843" s="85"/>
      <c r="Q843" s="85"/>
      <c r="R843" s="85"/>
      <c r="S843" s="85"/>
      <c r="T843" s="86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T843" s="18" t="s">
        <v>153</v>
      </c>
      <c r="AU843" s="18" t="s">
        <v>168</v>
      </c>
    </row>
    <row r="844" s="13" customFormat="1">
      <c r="A844" s="13"/>
      <c r="B844" s="219"/>
      <c r="C844" s="220"/>
      <c r="D844" s="221" t="s">
        <v>155</v>
      </c>
      <c r="E844" s="222" t="s">
        <v>19</v>
      </c>
      <c r="F844" s="223" t="s">
        <v>975</v>
      </c>
      <c r="G844" s="220"/>
      <c r="H844" s="222" t="s">
        <v>19</v>
      </c>
      <c r="I844" s="224"/>
      <c r="J844" s="220"/>
      <c r="K844" s="220"/>
      <c r="L844" s="225"/>
      <c r="M844" s="226"/>
      <c r="N844" s="227"/>
      <c r="O844" s="227"/>
      <c r="P844" s="227"/>
      <c r="Q844" s="227"/>
      <c r="R844" s="227"/>
      <c r="S844" s="227"/>
      <c r="T844" s="228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29" t="s">
        <v>155</v>
      </c>
      <c r="AU844" s="229" t="s">
        <v>168</v>
      </c>
      <c r="AV844" s="13" t="s">
        <v>81</v>
      </c>
      <c r="AW844" s="13" t="s">
        <v>35</v>
      </c>
      <c r="AX844" s="13" t="s">
        <v>73</v>
      </c>
      <c r="AY844" s="229" t="s">
        <v>143</v>
      </c>
    </row>
    <row r="845" s="14" customFormat="1">
      <c r="A845" s="14"/>
      <c r="B845" s="230"/>
      <c r="C845" s="231"/>
      <c r="D845" s="221" t="s">
        <v>155</v>
      </c>
      <c r="E845" s="232" t="s">
        <v>19</v>
      </c>
      <c r="F845" s="233" t="s">
        <v>976</v>
      </c>
      <c r="G845" s="231"/>
      <c r="H845" s="234">
        <v>0.94499999999999995</v>
      </c>
      <c r="I845" s="235"/>
      <c r="J845" s="231"/>
      <c r="K845" s="231"/>
      <c r="L845" s="236"/>
      <c r="M845" s="237"/>
      <c r="N845" s="238"/>
      <c r="O845" s="238"/>
      <c r="P845" s="238"/>
      <c r="Q845" s="238"/>
      <c r="R845" s="238"/>
      <c r="S845" s="238"/>
      <c r="T845" s="239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40" t="s">
        <v>155</v>
      </c>
      <c r="AU845" s="240" t="s">
        <v>168</v>
      </c>
      <c r="AV845" s="14" t="s">
        <v>151</v>
      </c>
      <c r="AW845" s="14" t="s">
        <v>35</v>
      </c>
      <c r="AX845" s="14" t="s">
        <v>73</v>
      </c>
      <c r="AY845" s="240" t="s">
        <v>143</v>
      </c>
    </row>
    <row r="846" s="14" customFormat="1">
      <c r="A846" s="14"/>
      <c r="B846" s="230"/>
      <c r="C846" s="231"/>
      <c r="D846" s="221" t="s">
        <v>155</v>
      </c>
      <c r="E846" s="232" t="s">
        <v>19</v>
      </c>
      <c r="F846" s="233" t="s">
        <v>977</v>
      </c>
      <c r="G846" s="231"/>
      <c r="H846" s="234">
        <v>29.363</v>
      </c>
      <c r="I846" s="235"/>
      <c r="J846" s="231"/>
      <c r="K846" s="231"/>
      <c r="L846" s="236"/>
      <c r="M846" s="237"/>
      <c r="N846" s="238"/>
      <c r="O846" s="238"/>
      <c r="P846" s="238"/>
      <c r="Q846" s="238"/>
      <c r="R846" s="238"/>
      <c r="S846" s="238"/>
      <c r="T846" s="239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40" t="s">
        <v>155</v>
      </c>
      <c r="AU846" s="240" t="s">
        <v>168</v>
      </c>
      <c r="AV846" s="14" t="s">
        <v>151</v>
      </c>
      <c r="AW846" s="14" t="s">
        <v>35</v>
      </c>
      <c r="AX846" s="14" t="s">
        <v>73</v>
      </c>
      <c r="AY846" s="240" t="s">
        <v>143</v>
      </c>
    </row>
    <row r="847" s="14" customFormat="1">
      <c r="A847" s="14"/>
      <c r="B847" s="230"/>
      <c r="C847" s="231"/>
      <c r="D847" s="221" t="s">
        <v>155</v>
      </c>
      <c r="E847" s="232" t="s">
        <v>19</v>
      </c>
      <c r="F847" s="233" t="s">
        <v>978</v>
      </c>
      <c r="G847" s="231"/>
      <c r="H847" s="234">
        <v>1.4179999999999999</v>
      </c>
      <c r="I847" s="235"/>
      <c r="J847" s="231"/>
      <c r="K847" s="231"/>
      <c r="L847" s="236"/>
      <c r="M847" s="237"/>
      <c r="N847" s="238"/>
      <c r="O847" s="238"/>
      <c r="P847" s="238"/>
      <c r="Q847" s="238"/>
      <c r="R847" s="238"/>
      <c r="S847" s="238"/>
      <c r="T847" s="239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40" t="s">
        <v>155</v>
      </c>
      <c r="AU847" s="240" t="s">
        <v>168</v>
      </c>
      <c r="AV847" s="14" t="s">
        <v>151</v>
      </c>
      <c r="AW847" s="14" t="s">
        <v>35</v>
      </c>
      <c r="AX847" s="14" t="s">
        <v>73</v>
      </c>
      <c r="AY847" s="240" t="s">
        <v>143</v>
      </c>
    </row>
    <row r="848" s="14" customFormat="1">
      <c r="A848" s="14"/>
      <c r="B848" s="230"/>
      <c r="C848" s="231"/>
      <c r="D848" s="221" t="s">
        <v>155</v>
      </c>
      <c r="E848" s="232" t="s">
        <v>19</v>
      </c>
      <c r="F848" s="233" t="s">
        <v>979</v>
      </c>
      <c r="G848" s="231"/>
      <c r="H848" s="234">
        <v>4.4100000000000001</v>
      </c>
      <c r="I848" s="235"/>
      <c r="J848" s="231"/>
      <c r="K848" s="231"/>
      <c r="L848" s="236"/>
      <c r="M848" s="237"/>
      <c r="N848" s="238"/>
      <c r="O848" s="238"/>
      <c r="P848" s="238"/>
      <c r="Q848" s="238"/>
      <c r="R848" s="238"/>
      <c r="S848" s="238"/>
      <c r="T848" s="239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40" t="s">
        <v>155</v>
      </c>
      <c r="AU848" s="240" t="s">
        <v>168</v>
      </c>
      <c r="AV848" s="14" t="s">
        <v>151</v>
      </c>
      <c r="AW848" s="14" t="s">
        <v>35</v>
      </c>
      <c r="AX848" s="14" t="s">
        <v>73</v>
      </c>
      <c r="AY848" s="240" t="s">
        <v>143</v>
      </c>
    </row>
    <row r="849" s="15" customFormat="1">
      <c r="A849" s="15"/>
      <c r="B849" s="241"/>
      <c r="C849" s="242"/>
      <c r="D849" s="221" t="s">
        <v>155</v>
      </c>
      <c r="E849" s="243" t="s">
        <v>19</v>
      </c>
      <c r="F849" s="244" t="s">
        <v>159</v>
      </c>
      <c r="G849" s="242"/>
      <c r="H849" s="245">
        <v>36.135999999999996</v>
      </c>
      <c r="I849" s="246"/>
      <c r="J849" s="242"/>
      <c r="K849" s="242"/>
      <c r="L849" s="247"/>
      <c r="M849" s="248"/>
      <c r="N849" s="249"/>
      <c r="O849" s="249"/>
      <c r="P849" s="249"/>
      <c r="Q849" s="249"/>
      <c r="R849" s="249"/>
      <c r="S849" s="249"/>
      <c r="T849" s="250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T849" s="251" t="s">
        <v>155</v>
      </c>
      <c r="AU849" s="251" t="s">
        <v>168</v>
      </c>
      <c r="AV849" s="15" t="s">
        <v>150</v>
      </c>
      <c r="AW849" s="15" t="s">
        <v>35</v>
      </c>
      <c r="AX849" s="15" t="s">
        <v>81</v>
      </c>
      <c r="AY849" s="251" t="s">
        <v>143</v>
      </c>
    </row>
    <row r="850" s="12" customFormat="1" ht="20.88" customHeight="1">
      <c r="A850" s="12"/>
      <c r="B850" s="185"/>
      <c r="C850" s="186"/>
      <c r="D850" s="187" t="s">
        <v>72</v>
      </c>
      <c r="E850" s="199" t="s">
        <v>708</v>
      </c>
      <c r="F850" s="199" t="s">
        <v>980</v>
      </c>
      <c r="G850" s="186"/>
      <c r="H850" s="186"/>
      <c r="I850" s="189"/>
      <c r="J850" s="200">
        <f>BK850</f>
        <v>0</v>
      </c>
      <c r="K850" s="186"/>
      <c r="L850" s="191"/>
      <c r="M850" s="192"/>
      <c r="N850" s="193"/>
      <c r="O850" s="193"/>
      <c r="P850" s="194">
        <f>SUM(P851:P883)</f>
        <v>0</v>
      </c>
      <c r="Q850" s="193"/>
      <c r="R850" s="194">
        <f>SUM(R851:R883)</f>
        <v>0</v>
      </c>
      <c r="S850" s="193"/>
      <c r="T850" s="195">
        <f>SUM(T851:T883)</f>
        <v>39.036230999999994</v>
      </c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R850" s="196" t="s">
        <v>81</v>
      </c>
      <c r="AT850" s="197" t="s">
        <v>72</v>
      </c>
      <c r="AU850" s="197" t="s">
        <v>151</v>
      </c>
      <c r="AY850" s="196" t="s">
        <v>143</v>
      </c>
      <c r="BK850" s="198">
        <f>SUM(BK851:BK883)</f>
        <v>0</v>
      </c>
    </row>
    <row r="851" s="2" customFormat="1" ht="24.15" customHeight="1">
      <c r="A851" s="39"/>
      <c r="B851" s="40"/>
      <c r="C851" s="201" t="s">
        <v>981</v>
      </c>
      <c r="D851" s="201" t="s">
        <v>145</v>
      </c>
      <c r="E851" s="202" t="s">
        <v>982</v>
      </c>
      <c r="F851" s="203" t="s">
        <v>983</v>
      </c>
      <c r="G851" s="204" t="s">
        <v>852</v>
      </c>
      <c r="H851" s="205">
        <v>1</v>
      </c>
      <c r="I851" s="206"/>
      <c r="J851" s="207">
        <f>ROUND(I851*H851,2)</f>
        <v>0</v>
      </c>
      <c r="K851" s="203" t="s">
        <v>149</v>
      </c>
      <c r="L851" s="45"/>
      <c r="M851" s="208" t="s">
        <v>19</v>
      </c>
      <c r="N851" s="209" t="s">
        <v>45</v>
      </c>
      <c r="O851" s="85"/>
      <c r="P851" s="210">
        <f>O851*H851</f>
        <v>0</v>
      </c>
      <c r="Q851" s="210">
        <v>0</v>
      </c>
      <c r="R851" s="210">
        <f>Q851*H851</f>
        <v>0</v>
      </c>
      <c r="S851" s="210">
        <v>0.019</v>
      </c>
      <c r="T851" s="211">
        <f>S851*H851</f>
        <v>0.019</v>
      </c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  <c r="AR851" s="212" t="s">
        <v>150</v>
      </c>
      <c r="AT851" s="212" t="s">
        <v>145</v>
      </c>
      <c r="AU851" s="212" t="s">
        <v>168</v>
      </c>
      <c r="AY851" s="18" t="s">
        <v>143</v>
      </c>
      <c r="BE851" s="213">
        <f>IF(N851="základní",J851,0)</f>
        <v>0</v>
      </c>
      <c r="BF851" s="213">
        <f>IF(N851="snížená",J851,0)</f>
        <v>0</v>
      </c>
      <c r="BG851" s="213">
        <f>IF(N851="zákl. přenesená",J851,0)</f>
        <v>0</v>
      </c>
      <c r="BH851" s="213">
        <f>IF(N851="sníž. přenesená",J851,0)</f>
        <v>0</v>
      </c>
      <c r="BI851" s="213">
        <f>IF(N851="nulová",J851,0)</f>
        <v>0</v>
      </c>
      <c r="BJ851" s="18" t="s">
        <v>151</v>
      </c>
      <c r="BK851" s="213">
        <f>ROUND(I851*H851,2)</f>
        <v>0</v>
      </c>
      <c r="BL851" s="18" t="s">
        <v>150</v>
      </c>
      <c r="BM851" s="212" t="s">
        <v>984</v>
      </c>
    </row>
    <row r="852" s="2" customFormat="1">
      <c r="A852" s="39"/>
      <c r="B852" s="40"/>
      <c r="C852" s="41"/>
      <c r="D852" s="214" t="s">
        <v>153</v>
      </c>
      <c r="E852" s="41"/>
      <c r="F852" s="215" t="s">
        <v>985</v>
      </c>
      <c r="G852" s="41"/>
      <c r="H852" s="41"/>
      <c r="I852" s="216"/>
      <c r="J852" s="41"/>
      <c r="K852" s="41"/>
      <c r="L852" s="45"/>
      <c r="M852" s="217"/>
      <c r="N852" s="218"/>
      <c r="O852" s="85"/>
      <c r="P852" s="85"/>
      <c r="Q852" s="85"/>
      <c r="R852" s="85"/>
      <c r="S852" s="85"/>
      <c r="T852" s="86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T852" s="18" t="s">
        <v>153</v>
      </c>
      <c r="AU852" s="18" t="s">
        <v>168</v>
      </c>
    </row>
    <row r="853" s="13" customFormat="1">
      <c r="A853" s="13"/>
      <c r="B853" s="219"/>
      <c r="C853" s="220"/>
      <c r="D853" s="221" t="s">
        <v>155</v>
      </c>
      <c r="E853" s="222" t="s">
        <v>19</v>
      </c>
      <c r="F853" s="223" t="s">
        <v>986</v>
      </c>
      <c r="G853" s="220"/>
      <c r="H853" s="222" t="s">
        <v>19</v>
      </c>
      <c r="I853" s="224"/>
      <c r="J853" s="220"/>
      <c r="K853" s="220"/>
      <c r="L853" s="225"/>
      <c r="M853" s="226"/>
      <c r="N853" s="227"/>
      <c r="O853" s="227"/>
      <c r="P853" s="227"/>
      <c r="Q853" s="227"/>
      <c r="R853" s="227"/>
      <c r="S853" s="227"/>
      <c r="T853" s="228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29" t="s">
        <v>155</v>
      </c>
      <c r="AU853" s="229" t="s">
        <v>168</v>
      </c>
      <c r="AV853" s="13" t="s">
        <v>81</v>
      </c>
      <c r="AW853" s="13" t="s">
        <v>35</v>
      </c>
      <c r="AX853" s="13" t="s">
        <v>73</v>
      </c>
      <c r="AY853" s="229" t="s">
        <v>143</v>
      </c>
    </row>
    <row r="854" s="14" customFormat="1">
      <c r="A854" s="14"/>
      <c r="B854" s="230"/>
      <c r="C854" s="231"/>
      <c r="D854" s="221" t="s">
        <v>155</v>
      </c>
      <c r="E854" s="232" t="s">
        <v>19</v>
      </c>
      <c r="F854" s="233" t="s">
        <v>81</v>
      </c>
      <c r="G854" s="231"/>
      <c r="H854" s="234">
        <v>1</v>
      </c>
      <c r="I854" s="235"/>
      <c r="J854" s="231"/>
      <c r="K854" s="231"/>
      <c r="L854" s="236"/>
      <c r="M854" s="237"/>
      <c r="N854" s="238"/>
      <c r="O854" s="238"/>
      <c r="P854" s="238"/>
      <c r="Q854" s="238"/>
      <c r="R854" s="238"/>
      <c r="S854" s="238"/>
      <c r="T854" s="239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T854" s="240" t="s">
        <v>155</v>
      </c>
      <c r="AU854" s="240" t="s">
        <v>168</v>
      </c>
      <c r="AV854" s="14" t="s">
        <v>151</v>
      </c>
      <c r="AW854" s="14" t="s">
        <v>35</v>
      </c>
      <c r="AX854" s="14" t="s">
        <v>81</v>
      </c>
      <c r="AY854" s="240" t="s">
        <v>143</v>
      </c>
    </row>
    <row r="855" s="2" customFormat="1" ht="24.15" customHeight="1">
      <c r="A855" s="39"/>
      <c r="B855" s="40"/>
      <c r="C855" s="201" t="s">
        <v>987</v>
      </c>
      <c r="D855" s="201" t="s">
        <v>145</v>
      </c>
      <c r="E855" s="202" t="s">
        <v>988</v>
      </c>
      <c r="F855" s="203" t="s">
        <v>989</v>
      </c>
      <c r="G855" s="204" t="s">
        <v>852</v>
      </c>
      <c r="H855" s="205">
        <v>5</v>
      </c>
      <c r="I855" s="206"/>
      <c r="J855" s="207">
        <f>ROUND(I855*H855,2)</f>
        <v>0</v>
      </c>
      <c r="K855" s="203" t="s">
        <v>149</v>
      </c>
      <c r="L855" s="45"/>
      <c r="M855" s="208" t="s">
        <v>19</v>
      </c>
      <c r="N855" s="209" t="s">
        <v>45</v>
      </c>
      <c r="O855" s="85"/>
      <c r="P855" s="210">
        <f>O855*H855</f>
        <v>0</v>
      </c>
      <c r="Q855" s="210">
        <v>0</v>
      </c>
      <c r="R855" s="210">
        <f>Q855*H855</f>
        <v>0</v>
      </c>
      <c r="S855" s="210">
        <v>0.001</v>
      </c>
      <c r="T855" s="211">
        <f>S855*H855</f>
        <v>0.0050000000000000001</v>
      </c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R855" s="212" t="s">
        <v>150</v>
      </c>
      <c r="AT855" s="212" t="s">
        <v>145</v>
      </c>
      <c r="AU855" s="212" t="s">
        <v>168</v>
      </c>
      <c r="AY855" s="18" t="s">
        <v>143</v>
      </c>
      <c r="BE855" s="213">
        <f>IF(N855="základní",J855,0)</f>
        <v>0</v>
      </c>
      <c r="BF855" s="213">
        <f>IF(N855="snížená",J855,0)</f>
        <v>0</v>
      </c>
      <c r="BG855" s="213">
        <f>IF(N855="zákl. přenesená",J855,0)</f>
        <v>0</v>
      </c>
      <c r="BH855" s="213">
        <f>IF(N855="sníž. přenesená",J855,0)</f>
        <v>0</v>
      </c>
      <c r="BI855" s="213">
        <f>IF(N855="nulová",J855,0)</f>
        <v>0</v>
      </c>
      <c r="BJ855" s="18" t="s">
        <v>151</v>
      </c>
      <c r="BK855" s="213">
        <f>ROUND(I855*H855,2)</f>
        <v>0</v>
      </c>
      <c r="BL855" s="18" t="s">
        <v>150</v>
      </c>
      <c r="BM855" s="212" t="s">
        <v>990</v>
      </c>
    </row>
    <row r="856" s="2" customFormat="1">
      <c r="A856" s="39"/>
      <c r="B856" s="40"/>
      <c r="C856" s="41"/>
      <c r="D856" s="214" t="s">
        <v>153</v>
      </c>
      <c r="E856" s="41"/>
      <c r="F856" s="215" t="s">
        <v>991</v>
      </c>
      <c r="G856" s="41"/>
      <c r="H856" s="41"/>
      <c r="I856" s="216"/>
      <c r="J856" s="41"/>
      <c r="K856" s="41"/>
      <c r="L856" s="45"/>
      <c r="M856" s="217"/>
      <c r="N856" s="218"/>
      <c r="O856" s="85"/>
      <c r="P856" s="85"/>
      <c r="Q856" s="85"/>
      <c r="R856" s="85"/>
      <c r="S856" s="85"/>
      <c r="T856" s="86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T856" s="18" t="s">
        <v>153</v>
      </c>
      <c r="AU856" s="18" t="s">
        <v>168</v>
      </c>
    </row>
    <row r="857" s="13" customFormat="1">
      <c r="A857" s="13"/>
      <c r="B857" s="219"/>
      <c r="C857" s="220"/>
      <c r="D857" s="221" t="s">
        <v>155</v>
      </c>
      <c r="E857" s="222" t="s">
        <v>19</v>
      </c>
      <c r="F857" s="223" t="s">
        <v>992</v>
      </c>
      <c r="G857" s="220"/>
      <c r="H857" s="222" t="s">
        <v>19</v>
      </c>
      <c r="I857" s="224"/>
      <c r="J857" s="220"/>
      <c r="K857" s="220"/>
      <c r="L857" s="225"/>
      <c r="M857" s="226"/>
      <c r="N857" s="227"/>
      <c r="O857" s="227"/>
      <c r="P857" s="227"/>
      <c r="Q857" s="227"/>
      <c r="R857" s="227"/>
      <c r="S857" s="227"/>
      <c r="T857" s="228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29" t="s">
        <v>155</v>
      </c>
      <c r="AU857" s="229" t="s">
        <v>168</v>
      </c>
      <c r="AV857" s="13" t="s">
        <v>81</v>
      </c>
      <c r="AW857" s="13" t="s">
        <v>35</v>
      </c>
      <c r="AX857" s="13" t="s">
        <v>73</v>
      </c>
      <c r="AY857" s="229" t="s">
        <v>143</v>
      </c>
    </row>
    <row r="858" s="14" customFormat="1">
      <c r="A858" s="14"/>
      <c r="B858" s="230"/>
      <c r="C858" s="231"/>
      <c r="D858" s="221" t="s">
        <v>155</v>
      </c>
      <c r="E858" s="232" t="s">
        <v>19</v>
      </c>
      <c r="F858" s="233" t="s">
        <v>181</v>
      </c>
      <c r="G858" s="231"/>
      <c r="H858" s="234">
        <v>5</v>
      </c>
      <c r="I858" s="235"/>
      <c r="J858" s="231"/>
      <c r="K858" s="231"/>
      <c r="L858" s="236"/>
      <c r="M858" s="237"/>
      <c r="N858" s="238"/>
      <c r="O858" s="238"/>
      <c r="P858" s="238"/>
      <c r="Q858" s="238"/>
      <c r="R858" s="238"/>
      <c r="S858" s="238"/>
      <c r="T858" s="239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T858" s="240" t="s">
        <v>155</v>
      </c>
      <c r="AU858" s="240" t="s">
        <v>168</v>
      </c>
      <c r="AV858" s="14" t="s">
        <v>151</v>
      </c>
      <c r="AW858" s="14" t="s">
        <v>35</v>
      </c>
      <c r="AX858" s="14" t="s">
        <v>81</v>
      </c>
      <c r="AY858" s="240" t="s">
        <v>143</v>
      </c>
    </row>
    <row r="859" s="2" customFormat="1" ht="24.15" customHeight="1">
      <c r="A859" s="39"/>
      <c r="B859" s="40"/>
      <c r="C859" s="201" t="s">
        <v>993</v>
      </c>
      <c r="D859" s="201" t="s">
        <v>145</v>
      </c>
      <c r="E859" s="202" t="s">
        <v>988</v>
      </c>
      <c r="F859" s="203" t="s">
        <v>989</v>
      </c>
      <c r="G859" s="204" t="s">
        <v>852</v>
      </c>
      <c r="H859" s="205">
        <v>7</v>
      </c>
      <c r="I859" s="206"/>
      <c r="J859" s="207">
        <f>ROUND(I859*H859,2)</f>
        <v>0</v>
      </c>
      <c r="K859" s="203" t="s">
        <v>149</v>
      </c>
      <c r="L859" s="45"/>
      <c r="M859" s="208" t="s">
        <v>19</v>
      </c>
      <c r="N859" s="209" t="s">
        <v>45</v>
      </c>
      <c r="O859" s="85"/>
      <c r="P859" s="210">
        <f>O859*H859</f>
        <v>0</v>
      </c>
      <c r="Q859" s="210">
        <v>0</v>
      </c>
      <c r="R859" s="210">
        <f>Q859*H859</f>
        <v>0</v>
      </c>
      <c r="S859" s="210">
        <v>0.001</v>
      </c>
      <c r="T859" s="211">
        <f>S859*H859</f>
        <v>0.0070000000000000001</v>
      </c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R859" s="212" t="s">
        <v>150</v>
      </c>
      <c r="AT859" s="212" t="s">
        <v>145</v>
      </c>
      <c r="AU859" s="212" t="s">
        <v>168</v>
      </c>
      <c r="AY859" s="18" t="s">
        <v>143</v>
      </c>
      <c r="BE859" s="213">
        <f>IF(N859="základní",J859,0)</f>
        <v>0</v>
      </c>
      <c r="BF859" s="213">
        <f>IF(N859="snížená",J859,0)</f>
        <v>0</v>
      </c>
      <c r="BG859" s="213">
        <f>IF(N859="zákl. přenesená",J859,0)</f>
        <v>0</v>
      </c>
      <c r="BH859" s="213">
        <f>IF(N859="sníž. přenesená",J859,0)</f>
        <v>0</v>
      </c>
      <c r="BI859" s="213">
        <f>IF(N859="nulová",J859,0)</f>
        <v>0</v>
      </c>
      <c r="BJ859" s="18" t="s">
        <v>151</v>
      </c>
      <c r="BK859" s="213">
        <f>ROUND(I859*H859,2)</f>
        <v>0</v>
      </c>
      <c r="BL859" s="18" t="s">
        <v>150</v>
      </c>
      <c r="BM859" s="212" t="s">
        <v>994</v>
      </c>
    </row>
    <row r="860" s="2" customFormat="1">
      <c r="A860" s="39"/>
      <c r="B860" s="40"/>
      <c r="C860" s="41"/>
      <c r="D860" s="214" t="s">
        <v>153</v>
      </c>
      <c r="E860" s="41"/>
      <c r="F860" s="215" t="s">
        <v>991</v>
      </c>
      <c r="G860" s="41"/>
      <c r="H860" s="41"/>
      <c r="I860" s="216"/>
      <c r="J860" s="41"/>
      <c r="K860" s="41"/>
      <c r="L860" s="45"/>
      <c r="M860" s="217"/>
      <c r="N860" s="218"/>
      <c r="O860" s="85"/>
      <c r="P860" s="85"/>
      <c r="Q860" s="85"/>
      <c r="R860" s="85"/>
      <c r="S860" s="85"/>
      <c r="T860" s="86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T860" s="18" t="s">
        <v>153</v>
      </c>
      <c r="AU860" s="18" t="s">
        <v>168</v>
      </c>
    </row>
    <row r="861" s="13" customFormat="1">
      <c r="A861" s="13"/>
      <c r="B861" s="219"/>
      <c r="C861" s="220"/>
      <c r="D861" s="221" t="s">
        <v>155</v>
      </c>
      <c r="E861" s="222" t="s">
        <v>19</v>
      </c>
      <c r="F861" s="223" t="s">
        <v>912</v>
      </c>
      <c r="G861" s="220"/>
      <c r="H861" s="222" t="s">
        <v>19</v>
      </c>
      <c r="I861" s="224"/>
      <c r="J861" s="220"/>
      <c r="K861" s="220"/>
      <c r="L861" s="225"/>
      <c r="M861" s="226"/>
      <c r="N861" s="227"/>
      <c r="O861" s="227"/>
      <c r="P861" s="227"/>
      <c r="Q861" s="227"/>
      <c r="R861" s="227"/>
      <c r="S861" s="227"/>
      <c r="T861" s="228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29" t="s">
        <v>155</v>
      </c>
      <c r="AU861" s="229" t="s">
        <v>168</v>
      </c>
      <c r="AV861" s="13" t="s">
        <v>81</v>
      </c>
      <c r="AW861" s="13" t="s">
        <v>35</v>
      </c>
      <c r="AX861" s="13" t="s">
        <v>73</v>
      </c>
      <c r="AY861" s="229" t="s">
        <v>143</v>
      </c>
    </row>
    <row r="862" s="14" customFormat="1">
      <c r="A862" s="14"/>
      <c r="B862" s="230"/>
      <c r="C862" s="231"/>
      <c r="D862" s="221" t="s">
        <v>155</v>
      </c>
      <c r="E862" s="232" t="s">
        <v>19</v>
      </c>
      <c r="F862" s="233" t="s">
        <v>194</v>
      </c>
      <c r="G862" s="231"/>
      <c r="H862" s="234">
        <v>7</v>
      </c>
      <c r="I862" s="235"/>
      <c r="J862" s="231"/>
      <c r="K862" s="231"/>
      <c r="L862" s="236"/>
      <c r="M862" s="237"/>
      <c r="N862" s="238"/>
      <c r="O862" s="238"/>
      <c r="P862" s="238"/>
      <c r="Q862" s="238"/>
      <c r="R862" s="238"/>
      <c r="S862" s="238"/>
      <c r="T862" s="239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T862" s="240" t="s">
        <v>155</v>
      </c>
      <c r="AU862" s="240" t="s">
        <v>168</v>
      </c>
      <c r="AV862" s="14" t="s">
        <v>151</v>
      </c>
      <c r="AW862" s="14" t="s">
        <v>35</v>
      </c>
      <c r="AX862" s="14" t="s">
        <v>81</v>
      </c>
      <c r="AY862" s="240" t="s">
        <v>143</v>
      </c>
    </row>
    <row r="863" s="2" customFormat="1" ht="24.15" customHeight="1">
      <c r="A863" s="39"/>
      <c r="B863" s="40"/>
      <c r="C863" s="201" t="s">
        <v>995</v>
      </c>
      <c r="D863" s="201" t="s">
        <v>145</v>
      </c>
      <c r="E863" s="202" t="s">
        <v>996</v>
      </c>
      <c r="F863" s="203" t="s">
        <v>997</v>
      </c>
      <c r="G863" s="204" t="s">
        <v>148</v>
      </c>
      <c r="H863" s="205">
        <v>2265.9119999999998</v>
      </c>
      <c r="I863" s="206"/>
      <c r="J863" s="207">
        <f>ROUND(I863*H863,2)</f>
        <v>0</v>
      </c>
      <c r="K863" s="203" t="s">
        <v>149</v>
      </c>
      <c r="L863" s="45"/>
      <c r="M863" s="208" t="s">
        <v>19</v>
      </c>
      <c r="N863" s="209" t="s">
        <v>45</v>
      </c>
      <c r="O863" s="85"/>
      <c r="P863" s="210">
        <f>O863*H863</f>
        <v>0</v>
      </c>
      <c r="Q863" s="210">
        <v>0</v>
      </c>
      <c r="R863" s="210">
        <f>Q863*H863</f>
        <v>0</v>
      </c>
      <c r="S863" s="210">
        <v>0.016</v>
      </c>
      <c r="T863" s="211">
        <f>S863*H863</f>
        <v>36.254591999999995</v>
      </c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R863" s="212" t="s">
        <v>150</v>
      </c>
      <c r="AT863" s="212" t="s">
        <v>145</v>
      </c>
      <c r="AU863" s="212" t="s">
        <v>168</v>
      </c>
      <c r="AY863" s="18" t="s">
        <v>143</v>
      </c>
      <c r="BE863" s="213">
        <f>IF(N863="základní",J863,0)</f>
        <v>0</v>
      </c>
      <c r="BF863" s="213">
        <f>IF(N863="snížená",J863,0)</f>
        <v>0</v>
      </c>
      <c r="BG863" s="213">
        <f>IF(N863="zákl. přenesená",J863,0)</f>
        <v>0</v>
      </c>
      <c r="BH863" s="213">
        <f>IF(N863="sníž. přenesená",J863,0)</f>
        <v>0</v>
      </c>
      <c r="BI863" s="213">
        <f>IF(N863="nulová",J863,0)</f>
        <v>0</v>
      </c>
      <c r="BJ863" s="18" t="s">
        <v>151</v>
      </c>
      <c r="BK863" s="213">
        <f>ROUND(I863*H863,2)</f>
        <v>0</v>
      </c>
      <c r="BL863" s="18" t="s">
        <v>150</v>
      </c>
      <c r="BM863" s="212" t="s">
        <v>998</v>
      </c>
    </row>
    <row r="864" s="2" customFormat="1">
      <c r="A864" s="39"/>
      <c r="B864" s="40"/>
      <c r="C864" s="41"/>
      <c r="D864" s="214" t="s">
        <v>153</v>
      </c>
      <c r="E864" s="41"/>
      <c r="F864" s="215" t="s">
        <v>999</v>
      </c>
      <c r="G864" s="41"/>
      <c r="H864" s="41"/>
      <c r="I864" s="216"/>
      <c r="J864" s="41"/>
      <c r="K864" s="41"/>
      <c r="L864" s="45"/>
      <c r="M864" s="217"/>
      <c r="N864" s="218"/>
      <c r="O864" s="85"/>
      <c r="P864" s="85"/>
      <c r="Q864" s="85"/>
      <c r="R864" s="85"/>
      <c r="S864" s="85"/>
      <c r="T864" s="86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  <c r="AT864" s="18" t="s">
        <v>153</v>
      </c>
      <c r="AU864" s="18" t="s">
        <v>168</v>
      </c>
    </row>
    <row r="865" s="13" customFormat="1">
      <c r="A865" s="13"/>
      <c r="B865" s="219"/>
      <c r="C865" s="220"/>
      <c r="D865" s="221" t="s">
        <v>155</v>
      </c>
      <c r="E865" s="222" t="s">
        <v>19</v>
      </c>
      <c r="F865" s="223" t="s">
        <v>316</v>
      </c>
      <c r="G865" s="220"/>
      <c r="H865" s="222" t="s">
        <v>19</v>
      </c>
      <c r="I865" s="224"/>
      <c r="J865" s="220"/>
      <c r="K865" s="220"/>
      <c r="L865" s="225"/>
      <c r="M865" s="226"/>
      <c r="N865" s="227"/>
      <c r="O865" s="227"/>
      <c r="P865" s="227"/>
      <c r="Q865" s="227"/>
      <c r="R865" s="227"/>
      <c r="S865" s="227"/>
      <c r="T865" s="228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T865" s="229" t="s">
        <v>155</v>
      </c>
      <c r="AU865" s="229" t="s">
        <v>168</v>
      </c>
      <c r="AV865" s="13" t="s">
        <v>81</v>
      </c>
      <c r="AW865" s="13" t="s">
        <v>35</v>
      </c>
      <c r="AX865" s="13" t="s">
        <v>73</v>
      </c>
      <c r="AY865" s="229" t="s">
        <v>143</v>
      </c>
    </row>
    <row r="866" s="13" customFormat="1">
      <c r="A866" s="13"/>
      <c r="B866" s="219"/>
      <c r="C866" s="220"/>
      <c r="D866" s="221" t="s">
        <v>155</v>
      </c>
      <c r="E866" s="222" t="s">
        <v>19</v>
      </c>
      <c r="F866" s="223" t="s">
        <v>317</v>
      </c>
      <c r="G866" s="220"/>
      <c r="H866" s="222" t="s">
        <v>19</v>
      </c>
      <c r="I866" s="224"/>
      <c r="J866" s="220"/>
      <c r="K866" s="220"/>
      <c r="L866" s="225"/>
      <c r="M866" s="226"/>
      <c r="N866" s="227"/>
      <c r="O866" s="227"/>
      <c r="P866" s="227"/>
      <c r="Q866" s="227"/>
      <c r="R866" s="227"/>
      <c r="S866" s="227"/>
      <c r="T866" s="228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29" t="s">
        <v>155</v>
      </c>
      <c r="AU866" s="229" t="s">
        <v>168</v>
      </c>
      <c r="AV866" s="13" t="s">
        <v>81</v>
      </c>
      <c r="AW866" s="13" t="s">
        <v>35</v>
      </c>
      <c r="AX866" s="13" t="s">
        <v>73</v>
      </c>
      <c r="AY866" s="229" t="s">
        <v>143</v>
      </c>
    </row>
    <row r="867" s="14" customFormat="1">
      <c r="A867" s="14"/>
      <c r="B867" s="230"/>
      <c r="C867" s="231"/>
      <c r="D867" s="221" t="s">
        <v>155</v>
      </c>
      <c r="E867" s="232" t="s">
        <v>19</v>
      </c>
      <c r="F867" s="233" t="s">
        <v>318</v>
      </c>
      <c r="G867" s="231"/>
      <c r="H867" s="234">
        <v>1935.97</v>
      </c>
      <c r="I867" s="235"/>
      <c r="J867" s="231"/>
      <c r="K867" s="231"/>
      <c r="L867" s="236"/>
      <c r="M867" s="237"/>
      <c r="N867" s="238"/>
      <c r="O867" s="238"/>
      <c r="P867" s="238"/>
      <c r="Q867" s="238"/>
      <c r="R867" s="238"/>
      <c r="S867" s="238"/>
      <c r="T867" s="239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40" t="s">
        <v>155</v>
      </c>
      <c r="AU867" s="240" t="s">
        <v>168</v>
      </c>
      <c r="AV867" s="14" t="s">
        <v>151</v>
      </c>
      <c r="AW867" s="14" t="s">
        <v>35</v>
      </c>
      <c r="AX867" s="14" t="s">
        <v>73</v>
      </c>
      <c r="AY867" s="240" t="s">
        <v>143</v>
      </c>
    </row>
    <row r="868" s="13" customFormat="1">
      <c r="A868" s="13"/>
      <c r="B868" s="219"/>
      <c r="C868" s="220"/>
      <c r="D868" s="221" t="s">
        <v>155</v>
      </c>
      <c r="E868" s="222" t="s">
        <v>19</v>
      </c>
      <c r="F868" s="223" t="s">
        <v>321</v>
      </c>
      <c r="G868" s="220"/>
      <c r="H868" s="222" t="s">
        <v>19</v>
      </c>
      <c r="I868" s="224"/>
      <c r="J868" s="220"/>
      <c r="K868" s="220"/>
      <c r="L868" s="225"/>
      <c r="M868" s="226"/>
      <c r="N868" s="227"/>
      <c r="O868" s="227"/>
      <c r="P868" s="227"/>
      <c r="Q868" s="227"/>
      <c r="R868" s="227"/>
      <c r="S868" s="227"/>
      <c r="T868" s="228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29" t="s">
        <v>155</v>
      </c>
      <c r="AU868" s="229" t="s">
        <v>168</v>
      </c>
      <c r="AV868" s="13" t="s">
        <v>81</v>
      </c>
      <c r="AW868" s="13" t="s">
        <v>35</v>
      </c>
      <c r="AX868" s="13" t="s">
        <v>73</v>
      </c>
      <c r="AY868" s="229" t="s">
        <v>143</v>
      </c>
    </row>
    <row r="869" s="14" customFormat="1">
      <c r="A869" s="14"/>
      <c r="B869" s="230"/>
      <c r="C869" s="231"/>
      <c r="D869" s="221" t="s">
        <v>155</v>
      </c>
      <c r="E869" s="232" t="s">
        <v>19</v>
      </c>
      <c r="F869" s="233" t="s">
        <v>322</v>
      </c>
      <c r="G869" s="231"/>
      <c r="H869" s="234">
        <v>64.994</v>
      </c>
      <c r="I869" s="235"/>
      <c r="J869" s="231"/>
      <c r="K869" s="231"/>
      <c r="L869" s="236"/>
      <c r="M869" s="237"/>
      <c r="N869" s="238"/>
      <c r="O869" s="238"/>
      <c r="P869" s="238"/>
      <c r="Q869" s="238"/>
      <c r="R869" s="238"/>
      <c r="S869" s="238"/>
      <c r="T869" s="239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40" t="s">
        <v>155</v>
      </c>
      <c r="AU869" s="240" t="s">
        <v>168</v>
      </c>
      <c r="AV869" s="14" t="s">
        <v>151</v>
      </c>
      <c r="AW869" s="14" t="s">
        <v>35</v>
      </c>
      <c r="AX869" s="14" t="s">
        <v>73</v>
      </c>
      <c r="AY869" s="240" t="s">
        <v>143</v>
      </c>
    </row>
    <row r="870" s="13" customFormat="1">
      <c r="A870" s="13"/>
      <c r="B870" s="219"/>
      <c r="C870" s="220"/>
      <c r="D870" s="221" t="s">
        <v>155</v>
      </c>
      <c r="E870" s="222" t="s">
        <v>19</v>
      </c>
      <c r="F870" s="223" t="s">
        <v>323</v>
      </c>
      <c r="G870" s="220"/>
      <c r="H870" s="222" t="s">
        <v>19</v>
      </c>
      <c r="I870" s="224"/>
      <c r="J870" s="220"/>
      <c r="K870" s="220"/>
      <c r="L870" s="225"/>
      <c r="M870" s="226"/>
      <c r="N870" s="227"/>
      <c r="O870" s="227"/>
      <c r="P870" s="227"/>
      <c r="Q870" s="227"/>
      <c r="R870" s="227"/>
      <c r="S870" s="227"/>
      <c r="T870" s="228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29" t="s">
        <v>155</v>
      </c>
      <c r="AU870" s="229" t="s">
        <v>168</v>
      </c>
      <c r="AV870" s="13" t="s">
        <v>81</v>
      </c>
      <c r="AW870" s="13" t="s">
        <v>35</v>
      </c>
      <c r="AX870" s="13" t="s">
        <v>73</v>
      </c>
      <c r="AY870" s="229" t="s">
        <v>143</v>
      </c>
    </row>
    <row r="871" s="14" customFormat="1">
      <c r="A871" s="14"/>
      <c r="B871" s="230"/>
      <c r="C871" s="231"/>
      <c r="D871" s="221" t="s">
        <v>155</v>
      </c>
      <c r="E871" s="232" t="s">
        <v>19</v>
      </c>
      <c r="F871" s="233" t="s">
        <v>324</v>
      </c>
      <c r="G871" s="231"/>
      <c r="H871" s="234">
        <v>129.70400000000001</v>
      </c>
      <c r="I871" s="235"/>
      <c r="J871" s="231"/>
      <c r="K871" s="231"/>
      <c r="L871" s="236"/>
      <c r="M871" s="237"/>
      <c r="N871" s="238"/>
      <c r="O871" s="238"/>
      <c r="P871" s="238"/>
      <c r="Q871" s="238"/>
      <c r="R871" s="238"/>
      <c r="S871" s="238"/>
      <c r="T871" s="239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40" t="s">
        <v>155</v>
      </c>
      <c r="AU871" s="240" t="s">
        <v>168</v>
      </c>
      <c r="AV871" s="14" t="s">
        <v>151</v>
      </c>
      <c r="AW871" s="14" t="s">
        <v>35</v>
      </c>
      <c r="AX871" s="14" t="s">
        <v>73</v>
      </c>
      <c r="AY871" s="240" t="s">
        <v>143</v>
      </c>
    </row>
    <row r="872" s="13" customFormat="1">
      <c r="A872" s="13"/>
      <c r="B872" s="219"/>
      <c r="C872" s="220"/>
      <c r="D872" s="221" t="s">
        <v>155</v>
      </c>
      <c r="E872" s="222" t="s">
        <v>19</v>
      </c>
      <c r="F872" s="223" t="s">
        <v>325</v>
      </c>
      <c r="G872" s="220"/>
      <c r="H872" s="222" t="s">
        <v>19</v>
      </c>
      <c r="I872" s="224"/>
      <c r="J872" s="220"/>
      <c r="K872" s="220"/>
      <c r="L872" s="225"/>
      <c r="M872" s="226"/>
      <c r="N872" s="227"/>
      <c r="O872" s="227"/>
      <c r="P872" s="227"/>
      <c r="Q872" s="227"/>
      <c r="R872" s="227"/>
      <c r="S872" s="227"/>
      <c r="T872" s="228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29" t="s">
        <v>155</v>
      </c>
      <c r="AU872" s="229" t="s">
        <v>168</v>
      </c>
      <c r="AV872" s="13" t="s">
        <v>81</v>
      </c>
      <c r="AW872" s="13" t="s">
        <v>35</v>
      </c>
      <c r="AX872" s="13" t="s">
        <v>73</v>
      </c>
      <c r="AY872" s="229" t="s">
        <v>143</v>
      </c>
    </row>
    <row r="873" s="13" customFormat="1">
      <c r="A873" s="13"/>
      <c r="B873" s="219"/>
      <c r="C873" s="220"/>
      <c r="D873" s="221" t="s">
        <v>155</v>
      </c>
      <c r="E873" s="222" t="s">
        <v>19</v>
      </c>
      <c r="F873" s="223" t="s">
        <v>291</v>
      </c>
      <c r="G873" s="220"/>
      <c r="H873" s="222" t="s">
        <v>19</v>
      </c>
      <c r="I873" s="224"/>
      <c r="J873" s="220"/>
      <c r="K873" s="220"/>
      <c r="L873" s="225"/>
      <c r="M873" s="226"/>
      <c r="N873" s="227"/>
      <c r="O873" s="227"/>
      <c r="P873" s="227"/>
      <c r="Q873" s="227"/>
      <c r="R873" s="227"/>
      <c r="S873" s="227"/>
      <c r="T873" s="228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29" t="s">
        <v>155</v>
      </c>
      <c r="AU873" s="229" t="s">
        <v>168</v>
      </c>
      <c r="AV873" s="13" t="s">
        <v>81</v>
      </c>
      <c r="AW873" s="13" t="s">
        <v>35</v>
      </c>
      <c r="AX873" s="13" t="s">
        <v>73</v>
      </c>
      <c r="AY873" s="229" t="s">
        <v>143</v>
      </c>
    </row>
    <row r="874" s="14" customFormat="1">
      <c r="A874" s="14"/>
      <c r="B874" s="230"/>
      <c r="C874" s="231"/>
      <c r="D874" s="221" t="s">
        <v>155</v>
      </c>
      <c r="E874" s="232" t="s">
        <v>19</v>
      </c>
      <c r="F874" s="233" t="s">
        <v>326</v>
      </c>
      <c r="G874" s="231"/>
      <c r="H874" s="234">
        <v>10.444000000000001</v>
      </c>
      <c r="I874" s="235"/>
      <c r="J874" s="231"/>
      <c r="K874" s="231"/>
      <c r="L874" s="236"/>
      <c r="M874" s="237"/>
      <c r="N874" s="238"/>
      <c r="O874" s="238"/>
      <c r="P874" s="238"/>
      <c r="Q874" s="238"/>
      <c r="R874" s="238"/>
      <c r="S874" s="238"/>
      <c r="T874" s="239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40" t="s">
        <v>155</v>
      </c>
      <c r="AU874" s="240" t="s">
        <v>168</v>
      </c>
      <c r="AV874" s="14" t="s">
        <v>151</v>
      </c>
      <c r="AW874" s="14" t="s">
        <v>35</v>
      </c>
      <c r="AX874" s="14" t="s">
        <v>73</v>
      </c>
      <c r="AY874" s="240" t="s">
        <v>143</v>
      </c>
    </row>
    <row r="875" s="13" customFormat="1">
      <c r="A875" s="13"/>
      <c r="B875" s="219"/>
      <c r="C875" s="220"/>
      <c r="D875" s="221" t="s">
        <v>155</v>
      </c>
      <c r="E875" s="222" t="s">
        <v>19</v>
      </c>
      <c r="F875" s="223" t="s">
        <v>327</v>
      </c>
      <c r="G875" s="220"/>
      <c r="H875" s="222" t="s">
        <v>19</v>
      </c>
      <c r="I875" s="224"/>
      <c r="J875" s="220"/>
      <c r="K875" s="220"/>
      <c r="L875" s="225"/>
      <c r="M875" s="226"/>
      <c r="N875" s="227"/>
      <c r="O875" s="227"/>
      <c r="P875" s="227"/>
      <c r="Q875" s="227"/>
      <c r="R875" s="227"/>
      <c r="S875" s="227"/>
      <c r="T875" s="228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T875" s="229" t="s">
        <v>155</v>
      </c>
      <c r="AU875" s="229" t="s">
        <v>168</v>
      </c>
      <c r="AV875" s="13" t="s">
        <v>81</v>
      </c>
      <c r="AW875" s="13" t="s">
        <v>35</v>
      </c>
      <c r="AX875" s="13" t="s">
        <v>73</v>
      </c>
      <c r="AY875" s="229" t="s">
        <v>143</v>
      </c>
    </row>
    <row r="876" s="14" customFormat="1">
      <c r="A876" s="14"/>
      <c r="B876" s="230"/>
      <c r="C876" s="231"/>
      <c r="D876" s="221" t="s">
        <v>155</v>
      </c>
      <c r="E876" s="232" t="s">
        <v>19</v>
      </c>
      <c r="F876" s="233" t="s">
        <v>328</v>
      </c>
      <c r="G876" s="231"/>
      <c r="H876" s="234">
        <v>124.8</v>
      </c>
      <c r="I876" s="235"/>
      <c r="J876" s="231"/>
      <c r="K876" s="231"/>
      <c r="L876" s="236"/>
      <c r="M876" s="237"/>
      <c r="N876" s="238"/>
      <c r="O876" s="238"/>
      <c r="P876" s="238"/>
      <c r="Q876" s="238"/>
      <c r="R876" s="238"/>
      <c r="S876" s="238"/>
      <c r="T876" s="239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T876" s="240" t="s">
        <v>155</v>
      </c>
      <c r="AU876" s="240" t="s">
        <v>168</v>
      </c>
      <c r="AV876" s="14" t="s">
        <v>151</v>
      </c>
      <c r="AW876" s="14" t="s">
        <v>35</v>
      </c>
      <c r="AX876" s="14" t="s">
        <v>73</v>
      </c>
      <c r="AY876" s="240" t="s">
        <v>143</v>
      </c>
    </row>
    <row r="877" s="15" customFormat="1">
      <c r="A877" s="15"/>
      <c r="B877" s="241"/>
      <c r="C877" s="242"/>
      <c r="D877" s="221" t="s">
        <v>155</v>
      </c>
      <c r="E877" s="243" t="s">
        <v>19</v>
      </c>
      <c r="F877" s="244" t="s">
        <v>159</v>
      </c>
      <c r="G877" s="242"/>
      <c r="H877" s="245">
        <v>2265.9120000000003</v>
      </c>
      <c r="I877" s="246"/>
      <c r="J877" s="242"/>
      <c r="K877" s="242"/>
      <c r="L877" s="247"/>
      <c r="M877" s="248"/>
      <c r="N877" s="249"/>
      <c r="O877" s="249"/>
      <c r="P877" s="249"/>
      <c r="Q877" s="249"/>
      <c r="R877" s="249"/>
      <c r="S877" s="249"/>
      <c r="T877" s="250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T877" s="251" t="s">
        <v>155</v>
      </c>
      <c r="AU877" s="251" t="s">
        <v>168</v>
      </c>
      <c r="AV877" s="15" t="s">
        <v>150</v>
      </c>
      <c r="AW877" s="15" t="s">
        <v>35</v>
      </c>
      <c r="AX877" s="15" t="s">
        <v>81</v>
      </c>
      <c r="AY877" s="251" t="s">
        <v>143</v>
      </c>
    </row>
    <row r="878" s="2" customFormat="1" ht="24.15" customHeight="1">
      <c r="A878" s="39"/>
      <c r="B878" s="40"/>
      <c r="C878" s="201" t="s">
        <v>1000</v>
      </c>
      <c r="D878" s="201" t="s">
        <v>145</v>
      </c>
      <c r="E878" s="202" t="s">
        <v>1001</v>
      </c>
      <c r="F878" s="203" t="s">
        <v>1002</v>
      </c>
      <c r="G878" s="204" t="s">
        <v>148</v>
      </c>
      <c r="H878" s="205">
        <v>46.621000000000002</v>
      </c>
      <c r="I878" s="206"/>
      <c r="J878" s="207">
        <f>ROUND(I878*H878,2)</f>
        <v>0</v>
      </c>
      <c r="K878" s="203" t="s">
        <v>149</v>
      </c>
      <c r="L878" s="45"/>
      <c r="M878" s="208" t="s">
        <v>19</v>
      </c>
      <c r="N878" s="209" t="s">
        <v>45</v>
      </c>
      <c r="O878" s="85"/>
      <c r="P878" s="210">
        <f>O878*H878</f>
        <v>0</v>
      </c>
      <c r="Q878" s="210">
        <v>0</v>
      </c>
      <c r="R878" s="210">
        <f>Q878*H878</f>
        <v>0</v>
      </c>
      <c r="S878" s="210">
        <v>0.058999999999999997</v>
      </c>
      <c r="T878" s="211">
        <f>S878*H878</f>
        <v>2.7506390000000001</v>
      </c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R878" s="212" t="s">
        <v>150</v>
      </c>
      <c r="AT878" s="212" t="s">
        <v>145</v>
      </c>
      <c r="AU878" s="212" t="s">
        <v>168</v>
      </c>
      <c r="AY878" s="18" t="s">
        <v>143</v>
      </c>
      <c r="BE878" s="213">
        <f>IF(N878="základní",J878,0)</f>
        <v>0</v>
      </c>
      <c r="BF878" s="213">
        <f>IF(N878="snížená",J878,0)</f>
        <v>0</v>
      </c>
      <c r="BG878" s="213">
        <f>IF(N878="zákl. přenesená",J878,0)</f>
        <v>0</v>
      </c>
      <c r="BH878" s="213">
        <f>IF(N878="sníž. přenesená",J878,0)</f>
        <v>0</v>
      </c>
      <c r="BI878" s="213">
        <f>IF(N878="nulová",J878,0)</f>
        <v>0</v>
      </c>
      <c r="BJ878" s="18" t="s">
        <v>151</v>
      </c>
      <c r="BK878" s="213">
        <f>ROUND(I878*H878,2)</f>
        <v>0</v>
      </c>
      <c r="BL878" s="18" t="s">
        <v>150</v>
      </c>
      <c r="BM878" s="212" t="s">
        <v>1003</v>
      </c>
    </row>
    <row r="879" s="2" customFormat="1">
      <c r="A879" s="39"/>
      <c r="B879" s="40"/>
      <c r="C879" s="41"/>
      <c r="D879" s="214" t="s">
        <v>153</v>
      </c>
      <c r="E879" s="41"/>
      <c r="F879" s="215" t="s">
        <v>1004</v>
      </c>
      <c r="G879" s="41"/>
      <c r="H879" s="41"/>
      <c r="I879" s="216"/>
      <c r="J879" s="41"/>
      <c r="K879" s="41"/>
      <c r="L879" s="45"/>
      <c r="M879" s="217"/>
      <c r="N879" s="218"/>
      <c r="O879" s="85"/>
      <c r="P879" s="85"/>
      <c r="Q879" s="85"/>
      <c r="R879" s="85"/>
      <c r="S879" s="85"/>
      <c r="T879" s="86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T879" s="18" t="s">
        <v>153</v>
      </c>
      <c r="AU879" s="18" t="s">
        <v>168</v>
      </c>
    </row>
    <row r="880" s="13" customFormat="1">
      <c r="A880" s="13"/>
      <c r="B880" s="219"/>
      <c r="C880" s="220"/>
      <c r="D880" s="221" t="s">
        <v>155</v>
      </c>
      <c r="E880" s="222" t="s">
        <v>19</v>
      </c>
      <c r="F880" s="223" t="s">
        <v>1005</v>
      </c>
      <c r="G880" s="220"/>
      <c r="H880" s="222" t="s">
        <v>19</v>
      </c>
      <c r="I880" s="224"/>
      <c r="J880" s="220"/>
      <c r="K880" s="220"/>
      <c r="L880" s="225"/>
      <c r="M880" s="226"/>
      <c r="N880" s="227"/>
      <c r="O880" s="227"/>
      <c r="P880" s="227"/>
      <c r="Q880" s="227"/>
      <c r="R880" s="227"/>
      <c r="S880" s="227"/>
      <c r="T880" s="228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29" t="s">
        <v>155</v>
      </c>
      <c r="AU880" s="229" t="s">
        <v>168</v>
      </c>
      <c r="AV880" s="13" t="s">
        <v>81</v>
      </c>
      <c r="AW880" s="13" t="s">
        <v>35</v>
      </c>
      <c r="AX880" s="13" t="s">
        <v>73</v>
      </c>
      <c r="AY880" s="229" t="s">
        <v>143</v>
      </c>
    </row>
    <row r="881" s="14" customFormat="1">
      <c r="A881" s="14"/>
      <c r="B881" s="230"/>
      <c r="C881" s="231"/>
      <c r="D881" s="221" t="s">
        <v>155</v>
      </c>
      <c r="E881" s="232" t="s">
        <v>19</v>
      </c>
      <c r="F881" s="233" t="s">
        <v>711</v>
      </c>
      <c r="G881" s="231"/>
      <c r="H881" s="234">
        <v>38.156999999999996</v>
      </c>
      <c r="I881" s="235"/>
      <c r="J881" s="231"/>
      <c r="K881" s="231"/>
      <c r="L881" s="236"/>
      <c r="M881" s="237"/>
      <c r="N881" s="238"/>
      <c r="O881" s="238"/>
      <c r="P881" s="238"/>
      <c r="Q881" s="238"/>
      <c r="R881" s="238"/>
      <c r="S881" s="238"/>
      <c r="T881" s="239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40" t="s">
        <v>155</v>
      </c>
      <c r="AU881" s="240" t="s">
        <v>168</v>
      </c>
      <c r="AV881" s="14" t="s">
        <v>151</v>
      </c>
      <c r="AW881" s="14" t="s">
        <v>35</v>
      </c>
      <c r="AX881" s="14" t="s">
        <v>73</v>
      </c>
      <c r="AY881" s="240" t="s">
        <v>143</v>
      </c>
    </row>
    <row r="882" s="14" customFormat="1">
      <c r="A882" s="14"/>
      <c r="B882" s="230"/>
      <c r="C882" s="231"/>
      <c r="D882" s="221" t="s">
        <v>155</v>
      </c>
      <c r="E882" s="232" t="s">
        <v>19</v>
      </c>
      <c r="F882" s="233" t="s">
        <v>712</v>
      </c>
      <c r="G882" s="231"/>
      <c r="H882" s="234">
        <v>8.4640000000000004</v>
      </c>
      <c r="I882" s="235"/>
      <c r="J882" s="231"/>
      <c r="K882" s="231"/>
      <c r="L882" s="236"/>
      <c r="M882" s="237"/>
      <c r="N882" s="238"/>
      <c r="O882" s="238"/>
      <c r="P882" s="238"/>
      <c r="Q882" s="238"/>
      <c r="R882" s="238"/>
      <c r="S882" s="238"/>
      <c r="T882" s="239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40" t="s">
        <v>155</v>
      </c>
      <c r="AU882" s="240" t="s">
        <v>168</v>
      </c>
      <c r="AV882" s="14" t="s">
        <v>151</v>
      </c>
      <c r="AW882" s="14" t="s">
        <v>35</v>
      </c>
      <c r="AX882" s="14" t="s">
        <v>73</v>
      </c>
      <c r="AY882" s="240" t="s">
        <v>143</v>
      </c>
    </row>
    <row r="883" s="15" customFormat="1">
      <c r="A883" s="15"/>
      <c r="B883" s="241"/>
      <c r="C883" s="242"/>
      <c r="D883" s="221" t="s">
        <v>155</v>
      </c>
      <c r="E883" s="243" t="s">
        <v>19</v>
      </c>
      <c r="F883" s="244" t="s">
        <v>159</v>
      </c>
      <c r="G883" s="242"/>
      <c r="H883" s="245">
        <v>46.620999999999995</v>
      </c>
      <c r="I883" s="246"/>
      <c r="J883" s="242"/>
      <c r="K883" s="242"/>
      <c r="L883" s="247"/>
      <c r="M883" s="248"/>
      <c r="N883" s="249"/>
      <c r="O883" s="249"/>
      <c r="P883" s="249"/>
      <c r="Q883" s="249"/>
      <c r="R883" s="249"/>
      <c r="S883" s="249"/>
      <c r="T883" s="250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T883" s="251" t="s">
        <v>155</v>
      </c>
      <c r="AU883" s="251" t="s">
        <v>168</v>
      </c>
      <c r="AV883" s="15" t="s">
        <v>150</v>
      </c>
      <c r="AW883" s="15" t="s">
        <v>35</v>
      </c>
      <c r="AX883" s="15" t="s">
        <v>81</v>
      </c>
      <c r="AY883" s="251" t="s">
        <v>143</v>
      </c>
    </row>
    <row r="884" s="12" customFormat="1" ht="20.88" customHeight="1">
      <c r="A884" s="12"/>
      <c r="B884" s="185"/>
      <c r="C884" s="186"/>
      <c r="D884" s="187" t="s">
        <v>72</v>
      </c>
      <c r="E884" s="199" t="s">
        <v>718</v>
      </c>
      <c r="F884" s="199" t="s">
        <v>1006</v>
      </c>
      <c r="G884" s="186"/>
      <c r="H884" s="186"/>
      <c r="I884" s="189"/>
      <c r="J884" s="200">
        <f>BK884</f>
        <v>0</v>
      </c>
      <c r="K884" s="186"/>
      <c r="L884" s="191"/>
      <c r="M884" s="192"/>
      <c r="N884" s="193"/>
      <c r="O884" s="193"/>
      <c r="P884" s="194">
        <f>SUM(P885:P911)</f>
        <v>0</v>
      </c>
      <c r="Q884" s="193"/>
      <c r="R884" s="194">
        <f>SUM(R885:R911)</f>
        <v>0.16622026000000001</v>
      </c>
      <c r="S884" s="193"/>
      <c r="T884" s="195">
        <f>SUM(T885:T911)</f>
        <v>0</v>
      </c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R884" s="196" t="s">
        <v>81</v>
      </c>
      <c r="AT884" s="197" t="s">
        <v>72</v>
      </c>
      <c r="AU884" s="197" t="s">
        <v>151</v>
      </c>
      <c r="AY884" s="196" t="s">
        <v>143</v>
      </c>
      <c r="BK884" s="198">
        <f>SUM(BK885:BK911)</f>
        <v>0</v>
      </c>
    </row>
    <row r="885" s="2" customFormat="1" ht="16.5" customHeight="1">
      <c r="A885" s="39"/>
      <c r="B885" s="40"/>
      <c r="C885" s="201" t="s">
        <v>1007</v>
      </c>
      <c r="D885" s="201" t="s">
        <v>145</v>
      </c>
      <c r="E885" s="202" t="s">
        <v>1008</v>
      </c>
      <c r="F885" s="203" t="s">
        <v>1009</v>
      </c>
      <c r="G885" s="204" t="s">
        <v>148</v>
      </c>
      <c r="H885" s="205">
        <v>51.588999999999999</v>
      </c>
      <c r="I885" s="206"/>
      <c r="J885" s="207">
        <f>ROUND(I885*H885,2)</f>
        <v>0</v>
      </c>
      <c r="K885" s="203" t="s">
        <v>149</v>
      </c>
      <c r="L885" s="45"/>
      <c r="M885" s="208" t="s">
        <v>19</v>
      </c>
      <c r="N885" s="209" t="s">
        <v>45</v>
      </c>
      <c r="O885" s="85"/>
      <c r="P885" s="210">
        <f>O885*H885</f>
        <v>0</v>
      </c>
      <c r="Q885" s="210">
        <v>0</v>
      </c>
      <c r="R885" s="210">
        <f>Q885*H885</f>
        <v>0</v>
      </c>
      <c r="S885" s="210">
        <v>0</v>
      </c>
      <c r="T885" s="211">
        <f>S885*H885</f>
        <v>0</v>
      </c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R885" s="212" t="s">
        <v>150</v>
      </c>
      <c r="AT885" s="212" t="s">
        <v>145</v>
      </c>
      <c r="AU885" s="212" t="s">
        <v>168</v>
      </c>
      <c r="AY885" s="18" t="s">
        <v>143</v>
      </c>
      <c r="BE885" s="213">
        <f>IF(N885="základní",J885,0)</f>
        <v>0</v>
      </c>
      <c r="BF885" s="213">
        <f>IF(N885="snížená",J885,0)</f>
        <v>0</v>
      </c>
      <c r="BG885" s="213">
        <f>IF(N885="zákl. přenesená",J885,0)</f>
        <v>0</v>
      </c>
      <c r="BH885" s="213">
        <f>IF(N885="sníž. přenesená",J885,0)</f>
        <v>0</v>
      </c>
      <c r="BI885" s="213">
        <f>IF(N885="nulová",J885,0)</f>
        <v>0</v>
      </c>
      <c r="BJ885" s="18" t="s">
        <v>151</v>
      </c>
      <c r="BK885" s="213">
        <f>ROUND(I885*H885,2)</f>
        <v>0</v>
      </c>
      <c r="BL885" s="18" t="s">
        <v>150</v>
      </c>
      <c r="BM885" s="212" t="s">
        <v>1010</v>
      </c>
    </row>
    <row r="886" s="2" customFormat="1">
      <c r="A886" s="39"/>
      <c r="B886" s="40"/>
      <c r="C886" s="41"/>
      <c r="D886" s="214" t="s">
        <v>153</v>
      </c>
      <c r="E886" s="41"/>
      <c r="F886" s="215" t="s">
        <v>1011</v>
      </c>
      <c r="G886" s="41"/>
      <c r="H886" s="41"/>
      <c r="I886" s="216"/>
      <c r="J886" s="41"/>
      <c r="K886" s="41"/>
      <c r="L886" s="45"/>
      <c r="M886" s="217"/>
      <c r="N886" s="218"/>
      <c r="O886" s="85"/>
      <c r="P886" s="85"/>
      <c r="Q886" s="85"/>
      <c r="R886" s="85"/>
      <c r="S886" s="85"/>
      <c r="T886" s="86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T886" s="18" t="s">
        <v>153</v>
      </c>
      <c r="AU886" s="18" t="s">
        <v>168</v>
      </c>
    </row>
    <row r="887" s="13" customFormat="1">
      <c r="A887" s="13"/>
      <c r="B887" s="219"/>
      <c r="C887" s="220"/>
      <c r="D887" s="221" t="s">
        <v>155</v>
      </c>
      <c r="E887" s="222" t="s">
        <v>19</v>
      </c>
      <c r="F887" s="223" t="s">
        <v>1012</v>
      </c>
      <c r="G887" s="220"/>
      <c r="H887" s="222" t="s">
        <v>19</v>
      </c>
      <c r="I887" s="224"/>
      <c r="J887" s="220"/>
      <c r="K887" s="220"/>
      <c r="L887" s="225"/>
      <c r="M887" s="226"/>
      <c r="N887" s="227"/>
      <c r="O887" s="227"/>
      <c r="P887" s="227"/>
      <c r="Q887" s="227"/>
      <c r="R887" s="227"/>
      <c r="S887" s="227"/>
      <c r="T887" s="228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229" t="s">
        <v>155</v>
      </c>
      <c r="AU887" s="229" t="s">
        <v>168</v>
      </c>
      <c r="AV887" s="13" t="s">
        <v>81</v>
      </c>
      <c r="AW887" s="13" t="s">
        <v>35</v>
      </c>
      <c r="AX887" s="13" t="s">
        <v>73</v>
      </c>
      <c r="AY887" s="229" t="s">
        <v>143</v>
      </c>
    </row>
    <row r="888" s="14" customFormat="1">
      <c r="A888" s="14"/>
      <c r="B888" s="230"/>
      <c r="C888" s="231"/>
      <c r="D888" s="221" t="s">
        <v>155</v>
      </c>
      <c r="E888" s="232" t="s">
        <v>19</v>
      </c>
      <c r="F888" s="233" t="s">
        <v>803</v>
      </c>
      <c r="G888" s="231"/>
      <c r="H888" s="234">
        <v>43.125</v>
      </c>
      <c r="I888" s="235"/>
      <c r="J888" s="231"/>
      <c r="K888" s="231"/>
      <c r="L888" s="236"/>
      <c r="M888" s="237"/>
      <c r="N888" s="238"/>
      <c r="O888" s="238"/>
      <c r="P888" s="238"/>
      <c r="Q888" s="238"/>
      <c r="R888" s="238"/>
      <c r="S888" s="238"/>
      <c r="T888" s="239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T888" s="240" t="s">
        <v>155</v>
      </c>
      <c r="AU888" s="240" t="s">
        <v>168</v>
      </c>
      <c r="AV888" s="14" t="s">
        <v>151</v>
      </c>
      <c r="AW888" s="14" t="s">
        <v>35</v>
      </c>
      <c r="AX888" s="14" t="s">
        <v>73</v>
      </c>
      <c r="AY888" s="240" t="s">
        <v>143</v>
      </c>
    </row>
    <row r="889" s="14" customFormat="1">
      <c r="A889" s="14"/>
      <c r="B889" s="230"/>
      <c r="C889" s="231"/>
      <c r="D889" s="221" t="s">
        <v>155</v>
      </c>
      <c r="E889" s="232" t="s">
        <v>19</v>
      </c>
      <c r="F889" s="233" t="s">
        <v>712</v>
      </c>
      <c r="G889" s="231"/>
      <c r="H889" s="234">
        <v>8.4640000000000004</v>
      </c>
      <c r="I889" s="235"/>
      <c r="J889" s="231"/>
      <c r="K889" s="231"/>
      <c r="L889" s="236"/>
      <c r="M889" s="237"/>
      <c r="N889" s="238"/>
      <c r="O889" s="238"/>
      <c r="P889" s="238"/>
      <c r="Q889" s="238"/>
      <c r="R889" s="238"/>
      <c r="S889" s="238"/>
      <c r="T889" s="239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40" t="s">
        <v>155</v>
      </c>
      <c r="AU889" s="240" t="s">
        <v>168</v>
      </c>
      <c r="AV889" s="14" t="s">
        <v>151</v>
      </c>
      <c r="AW889" s="14" t="s">
        <v>35</v>
      </c>
      <c r="AX889" s="14" t="s">
        <v>73</v>
      </c>
      <c r="AY889" s="240" t="s">
        <v>143</v>
      </c>
    </row>
    <row r="890" s="15" customFormat="1">
      <c r="A890" s="15"/>
      <c r="B890" s="241"/>
      <c r="C890" s="242"/>
      <c r="D890" s="221" t="s">
        <v>155</v>
      </c>
      <c r="E890" s="243" t="s">
        <v>19</v>
      </c>
      <c r="F890" s="244" t="s">
        <v>159</v>
      </c>
      <c r="G890" s="242"/>
      <c r="H890" s="245">
        <v>51.588999999999999</v>
      </c>
      <c r="I890" s="246"/>
      <c r="J890" s="242"/>
      <c r="K890" s="242"/>
      <c r="L890" s="247"/>
      <c r="M890" s="248"/>
      <c r="N890" s="249"/>
      <c r="O890" s="249"/>
      <c r="P890" s="249"/>
      <c r="Q890" s="249"/>
      <c r="R890" s="249"/>
      <c r="S890" s="249"/>
      <c r="T890" s="250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T890" s="251" t="s">
        <v>155</v>
      </c>
      <c r="AU890" s="251" t="s">
        <v>168</v>
      </c>
      <c r="AV890" s="15" t="s">
        <v>150</v>
      </c>
      <c r="AW890" s="15" t="s">
        <v>35</v>
      </c>
      <c r="AX890" s="15" t="s">
        <v>81</v>
      </c>
      <c r="AY890" s="251" t="s">
        <v>143</v>
      </c>
    </row>
    <row r="891" s="2" customFormat="1" ht="16.5" customHeight="1">
      <c r="A891" s="39"/>
      <c r="B891" s="40"/>
      <c r="C891" s="201" t="s">
        <v>1013</v>
      </c>
      <c r="D891" s="201" t="s">
        <v>145</v>
      </c>
      <c r="E891" s="202" t="s">
        <v>1014</v>
      </c>
      <c r="F891" s="203" t="s">
        <v>1015</v>
      </c>
      <c r="G891" s="204" t="s">
        <v>148</v>
      </c>
      <c r="H891" s="205">
        <v>38.156999999999996</v>
      </c>
      <c r="I891" s="206"/>
      <c r="J891" s="207">
        <f>ROUND(I891*H891,2)</f>
        <v>0</v>
      </c>
      <c r="K891" s="203" t="s">
        <v>149</v>
      </c>
      <c r="L891" s="45"/>
      <c r="M891" s="208" t="s">
        <v>19</v>
      </c>
      <c r="N891" s="209" t="s">
        <v>45</v>
      </c>
      <c r="O891" s="85"/>
      <c r="P891" s="210">
        <f>O891*H891</f>
        <v>0</v>
      </c>
      <c r="Q891" s="210">
        <v>0</v>
      </c>
      <c r="R891" s="210">
        <f>Q891*H891</f>
        <v>0</v>
      </c>
      <c r="S891" s="210">
        <v>0</v>
      </c>
      <c r="T891" s="211">
        <f>S891*H891</f>
        <v>0</v>
      </c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R891" s="212" t="s">
        <v>150</v>
      </c>
      <c r="AT891" s="212" t="s">
        <v>145</v>
      </c>
      <c r="AU891" s="212" t="s">
        <v>168</v>
      </c>
      <c r="AY891" s="18" t="s">
        <v>143</v>
      </c>
      <c r="BE891" s="213">
        <f>IF(N891="základní",J891,0)</f>
        <v>0</v>
      </c>
      <c r="BF891" s="213">
        <f>IF(N891="snížená",J891,0)</f>
        <v>0</v>
      </c>
      <c r="BG891" s="213">
        <f>IF(N891="zákl. přenesená",J891,0)</f>
        <v>0</v>
      </c>
      <c r="BH891" s="213">
        <f>IF(N891="sníž. přenesená",J891,0)</f>
        <v>0</v>
      </c>
      <c r="BI891" s="213">
        <f>IF(N891="nulová",J891,0)</f>
        <v>0</v>
      </c>
      <c r="BJ891" s="18" t="s">
        <v>151</v>
      </c>
      <c r="BK891" s="213">
        <f>ROUND(I891*H891,2)</f>
        <v>0</v>
      </c>
      <c r="BL891" s="18" t="s">
        <v>150</v>
      </c>
      <c r="BM891" s="212" t="s">
        <v>1016</v>
      </c>
    </row>
    <row r="892" s="2" customFormat="1">
      <c r="A892" s="39"/>
      <c r="B892" s="40"/>
      <c r="C892" s="41"/>
      <c r="D892" s="214" t="s">
        <v>153</v>
      </c>
      <c r="E892" s="41"/>
      <c r="F892" s="215" t="s">
        <v>1017</v>
      </c>
      <c r="G892" s="41"/>
      <c r="H892" s="41"/>
      <c r="I892" s="216"/>
      <c r="J892" s="41"/>
      <c r="K892" s="41"/>
      <c r="L892" s="45"/>
      <c r="M892" s="217"/>
      <c r="N892" s="218"/>
      <c r="O892" s="85"/>
      <c r="P892" s="85"/>
      <c r="Q892" s="85"/>
      <c r="R892" s="85"/>
      <c r="S892" s="85"/>
      <c r="T892" s="86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T892" s="18" t="s">
        <v>153</v>
      </c>
      <c r="AU892" s="18" t="s">
        <v>168</v>
      </c>
    </row>
    <row r="893" s="13" customFormat="1">
      <c r="A893" s="13"/>
      <c r="B893" s="219"/>
      <c r="C893" s="220"/>
      <c r="D893" s="221" t="s">
        <v>155</v>
      </c>
      <c r="E893" s="222" t="s">
        <v>19</v>
      </c>
      <c r="F893" s="223" t="s">
        <v>1012</v>
      </c>
      <c r="G893" s="220"/>
      <c r="H893" s="222" t="s">
        <v>19</v>
      </c>
      <c r="I893" s="224"/>
      <c r="J893" s="220"/>
      <c r="K893" s="220"/>
      <c r="L893" s="225"/>
      <c r="M893" s="226"/>
      <c r="N893" s="227"/>
      <c r="O893" s="227"/>
      <c r="P893" s="227"/>
      <c r="Q893" s="227"/>
      <c r="R893" s="227"/>
      <c r="S893" s="227"/>
      <c r="T893" s="228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29" t="s">
        <v>155</v>
      </c>
      <c r="AU893" s="229" t="s">
        <v>168</v>
      </c>
      <c r="AV893" s="13" t="s">
        <v>81</v>
      </c>
      <c r="AW893" s="13" t="s">
        <v>35</v>
      </c>
      <c r="AX893" s="13" t="s">
        <v>73</v>
      </c>
      <c r="AY893" s="229" t="s">
        <v>143</v>
      </c>
    </row>
    <row r="894" s="14" customFormat="1">
      <c r="A894" s="14"/>
      <c r="B894" s="230"/>
      <c r="C894" s="231"/>
      <c r="D894" s="221" t="s">
        <v>155</v>
      </c>
      <c r="E894" s="232" t="s">
        <v>19</v>
      </c>
      <c r="F894" s="233" t="s">
        <v>711</v>
      </c>
      <c r="G894" s="231"/>
      <c r="H894" s="234">
        <v>38.156999999999996</v>
      </c>
      <c r="I894" s="235"/>
      <c r="J894" s="231"/>
      <c r="K894" s="231"/>
      <c r="L894" s="236"/>
      <c r="M894" s="237"/>
      <c r="N894" s="238"/>
      <c r="O894" s="238"/>
      <c r="P894" s="238"/>
      <c r="Q894" s="238"/>
      <c r="R894" s="238"/>
      <c r="S894" s="238"/>
      <c r="T894" s="239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40" t="s">
        <v>155</v>
      </c>
      <c r="AU894" s="240" t="s">
        <v>168</v>
      </c>
      <c r="AV894" s="14" t="s">
        <v>151</v>
      </c>
      <c r="AW894" s="14" t="s">
        <v>35</v>
      </c>
      <c r="AX894" s="14" t="s">
        <v>81</v>
      </c>
      <c r="AY894" s="240" t="s">
        <v>143</v>
      </c>
    </row>
    <row r="895" s="2" customFormat="1" ht="16.5" customHeight="1">
      <c r="A895" s="39"/>
      <c r="B895" s="40"/>
      <c r="C895" s="201" t="s">
        <v>1018</v>
      </c>
      <c r="D895" s="201" t="s">
        <v>145</v>
      </c>
      <c r="E895" s="202" t="s">
        <v>1019</v>
      </c>
      <c r="F895" s="203" t="s">
        <v>1020</v>
      </c>
      <c r="G895" s="204" t="s">
        <v>148</v>
      </c>
      <c r="H895" s="205">
        <v>43.125</v>
      </c>
      <c r="I895" s="206"/>
      <c r="J895" s="207">
        <f>ROUND(I895*H895,2)</f>
        <v>0</v>
      </c>
      <c r="K895" s="203" t="s">
        <v>149</v>
      </c>
      <c r="L895" s="45"/>
      <c r="M895" s="208" t="s">
        <v>19</v>
      </c>
      <c r="N895" s="209" t="s">
        <v>45</v>
      </c>
      <c r="O895" s="85"/>
      <c r="P895" s="210">
        <f>O895*H895</f>
        <v>0</v>
      </c>
      <c r="Q895" s="210">
        <v>0.0020999999999999999</v>
      </c>
      <c r="R895" s="210">
        <f>Q895*H895</f>
        <v>0.09056249999999999</v>
      </c>
      <c r="S895" s="210">
        <v>0</v>
      </c>
      <c r="T895" s="211">
        <f>S895*H895</f>
        <v>0</v>
      </c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R895" s="212" t="s">
        <v>150</v>
      </c>
      <c r="AT895" s="212" t="s">
        <v>145</v>
      </c>
      <c r="AU895" s="212" t="s">
        <v>168</v>
      </c>
      <c r="AY895" s="18" t="s">
        <v>143</v>
      </c>
      <c r="BE895" s="213">
        <f>IF(N895="základní",J895,0)</f>
        <v>0</v>
      </c>
      <c r="BF895" s="213">
        <f>IF(N895="snížená",J895,0)</f>
        <v>0</v>
      </c>
      <c r="BG895" s="213">
        <f>IF(N895="zákl. přenesená",J895,0)</f>
        <v>0</v>
      </c>
      <c r="BH895" s="213">
        <f>IF(N895="sníž. přenesená",J895,0)</f>
        <v>0</v>
      </c>
      <c r="BI895" s="213">
        <f>IF(N895="nulová",J895,0)</f>
        <v>0</v>
      </c>
      <c r="BJ895" s="18" t="s">
        <v>151</v>
      </c>
      <c r="BK895" s="213">
        <f>ROUND(I895*H895,2)</f>
        <v>0</v>
      </c>
      <c r="BL895" s="18" t="s">
        <v>150</v>
      </c>
      <c r="BM895" s="212" t="s">
        <v>1021</v>
      </c>
    </row>
    <row r="896" s="2" customFormat="1">
      <c r="A896" s="39"/>
      <c r="B896" s="40"/>
      <c r="C896" s="41"/>
      <c r="D896" s="214" t="s">
        <v>153</v>
      </c>
      <c r="E896" s="41"/>
      <c r="F896" s="215" t="s">
        <v>1022</v>
      </c>
      <c r="G896" s="41"/>
      <c r="H896" s="41"/>
      <c r="I896" s="216"/>
      <c r="J896" s="41"/>
      <c r="K896" s="41"/>
      <c r="L896" s="45"/>
      <c r="M896" s="217"/>
      <c r="N896" s="218"/>
      <c r="O896" s="85"/>
      <c r="P896" s="85"/>
      <c r="Q896" s="85"/>
      <c r="R896" s="85"/>
      <c r="S896" s="85"/>
      <c r="T896" s="86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  <c r="AT896" s="18" t="s">
        <v>153</v>
      </c>
      <c r="AU896" s="18" t="s">
        <v>168</v>
      </c>
    </row>
    <row r="897" s="13" customFormat="1">
      <c r="A897" s="13"/>
      <c r="B897" s="219"/>
      <c r="C897" s="220"/>
      <c r="D897" s="221" t="s">
        <v>155</v>
      </c>
      <c r="E897" s="222" t="s">
        <v>19</v>
      </c>
      <c r="F897" s="223" t="s">
        <v>1012</v>
      </c>
      <c r="G897" s="220"/>
      <c r="H897" s="222" t="s">
        <v>19</v>
      </c>
      <c r="I897" s="224"/>
      <c r="J897" s="220"/>
      <c r="K897" s="220"/>
      <c r="L897" s="225"/>
      <c r="M897" s="226"/>
      <c r="N897" s="227"/>
      <c r="O897" s="227"/>
      <c r="P897" s="227"/>
      <c r="Q897" s="227"/>
      <c r="R897" s="227"/>
      <c r="S897" s="227"/>
      <c r="T897" s="228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29" t="s">
        <v>155</v>
      </c>
      <c r="AU897" s="229" t="s">
        <v>168</v>
      </c>
      <c r="AV897" s="13" t="s">
        <v>81</v>
      </c>
      <c r="AW897" s="13" t="s">
        <v>35</v>
      </c>
      <c r="AX897" s="13" t="s">
        <v>73</v>
      </c>
      <c r="AY897" s="229" t="s">
        <v>143</v>
      </c>
    </row>
    <row r="898" s="14" customFormat="1">
      <c r="A898" s="14"/>
      <c r="B898" s="230"/>
      <c r="C898" s="231"/>
      <c r="D898" s="221" t="s">
        <v>155</v>
      </c>
      <c r="E898" s="232" t="s">
        <v>19</v>
      </c>
      <c r="F898" s="233" t="s">
        <v>803</v>
      </c>
      <c r="G898" s="231"/>
      <c r="H898" s="234">
        <v>43.125</v>
      </c>
      <c r="I898" s="235"/>
      <c r="J898" s="231"/>
      <c r="K898" s="231"/>
      <c r="L898" s="236"/>
      <c r="M898" s="237"/>
      <c r="N898" s="238"/>
      <c r="O898" s="238"/>
      <c r="P898" s="238"/>
      <c r="Q898" s="238"/>
      <c r="R898" s="238"/>
      <c r="S898" s="238"/>
      <c r="T898" s="239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40" t="s">
        <v>155</v>
      </c>
      <c r="AU898" s="240" t="s">
        <v>168</v>
      </c>
      <c r="AV898" s="14" t="s">
        <v>151</v>
      </c>
      <c r="AW898" s="14" t="s">
        <v>35</v>
      </c>
      <c r="AX898" s="14" t="s">
        <v>81</v>
      </c>
      <c r="AY898" s="240" t="s">
        <v>143</v>
      </c>
    </row>
    <row r="899" s="2" customFormat="1" ht="16.5" customHeight="1">
      <c r="A899" s="39"/>
      <c r="B899" s="40"/>
      <c r="C899" s="201" t="s">
        <v>1023</v>
      </c>
      <c r="D899" s="201" t="s">
        <v>145</v>
      </c>
      <c r="E899" s="202" t="s">
        <v>1024</v>
      </c>
      <c r="F899" s="203" t="s">
        <v>1025</v>
      </c>
      <c r="G899" s="204" t="s">
        <v>148</v>
      </c>
      <c r="H899" s="205">
        <v>43.125</v>
      </c>
      <c r="I899" s="206"/>
      <c r="J899" s="207">
        <f>ROUND(I899*H899,2)</f>
        <v>0</v>
      </c>
      <c r="K899" s="203" t="s">
        <v>149</v>
      </c>
      <c r="L899" s="45"/>
      <c r="M899" s="208" t="s">
        <v>19</v>
      </c>
      <c r="N899" s="209" t="s">
        <v>45</v>
      </c>
      <c r="O899" s="85"/>
      <c r="P899" s="210">
        <f>O899*H899</f>
        <v>0</v>
      </c>
      <c r="Q899" s="210">
        <v>0</v>
      </c>
      <c r="R899" s="210">
        <f>Q899*H899</f>
        <v>0</v>
      </c>
      <c r="S899" s="210">
        <v>0</v>
      </c>
      <c r="T899" s="211">
        <f>S899*H899</f>
        <v>0</v>
      </c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R899" s="212" t="s">
        <v>150</v>
      </c>
      <c r="AT899" s="212" t="s">
        <v>145</v>
      </c>
      <c r="AU899" s="212" t="s">
        <v>168</v>
      </c>
      <c r="AY899" s="18" t="s">
        <v>143</v>
      </c>
      <c r="BE899" s="213">
        <f>IF(N899="základní",J899,0)</f>
        <v>0</v>
      </c>
      <c r="BF899" s="213">
        <f>IF(N899="snížená",J899,0)</f>
        <v>0</v>
      </c>
      <c r="BG899" s="213">
        <f>IF(N899="zákl. přenesená",J899,0)</f>
        <v>0</v>
      </c>
      <c r="BH899" s="213">
        <f>IF(N899="sníž. přenesená",J899,0)</f>
        <v>0</v>
      </c>
      <c r="BI899" s="213">
        <f>IF(N899="nulová",J899,0)</f>
        <v>0</v>
      </c>
      <c r="BJ899" s="18" t="s">
        <v>151</v>
      </c>
      <c r="BK899" s="213">
        <f>ROUND(I899*H899,2)</f>
        <v>0</v>
      </c>
      <c r="BL899" s="18" t="s">
        <v>150</v>
      </c>
      <c r="BM899" s="212" t="s">
        <v>1026</v>
      </c>
    </row>
    <row r="900" s="2" customFormat="1">
      <c r="A900" s="39"/>
      <c r="B900" s="40"/>
      <c r="C900" s="41"/>
      <c r="D900" s="214" t="s">
        <v>153</v>
      </c>
      <c r="E900" s="41"/>
      <c r="F900" s="215" t="s">
        <v>1027</v>
      </c>
      <c r="G900" s="41"/>
      <c r="H900" s="41"/>
      <c r="I900" s="216"/>
      <c r="J900" s="41"/>
      <c r="K900" s="41"/>
      <c r="L900" s="45"/>
      <c r="M900" s="217"/>
      <c r="N900" s="218"/>
      <c r="O900" s="85"/>
      <c r="P900" s="85"/>
      <c r="Q900" s="85"/>
      <c r="R900" s="85"/>
      <c r="S900" s="85"/>
      <c r="T900" s="86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T900" s="18" t="s">
        <v>153</v>
      </c>
      <c r="AU900" s="18" t="s">
        <v>168</v>
      </c>
    </row>
    <row r="901" s="2" customFormat="1" ht="24.15" customHeight="1">
      <c r="A901" s="39"/>
      <c r="B901" s="40"/>
      <c r="C901" s="201" t="s">
        <v>1028</v>
      </c>
      <c r="D901" s="201" t="s">
        <v>145</v>
      </c>
      <c r="E901" s="202" t="s">
        <v>1029</v>
      </c>
      <c r="F901" s="203" t="s">
        <v>1030</v>
      </c>
      <c r="G901" s="204" t="s">
        <v>162</v>
      </c>
      <c r="H901" s="205">
        <v>53.188000000000002</v>
      </c>
      <c r="I901" s="206"/>
      <c r="J901" s="207">
        <f>ROUND(I901*H901,2)</f>
        <v>0</v>
      </c>
      <c r="K901" s="203" t="s">
        <v>149</v>
      </c>
      <c r="L901" s="45"/>
      <c r="M901" s="208" t="s">
        <v>19</v>
      </c>
      <c r="N901" s="209" t="s">
        <v>45</v>
      </c>
      <c r="O901" s="85"/>
      <c r="P901" s="210">
        <f>O901*H901</f>
        <v>0</v>
      </c>
      <c r="Q901" s="210">
        <v>0.00051999999999999995</v>
      </c>
      <c r="R901" s="210">
        <f>Q901*H901</f>
        <v>0.02765776</v>
      </c>
      <c r="S901" s="210">
        <v>0</v>
      </c>
      <c r="T901" s="211">
        <f>S901*H901</f>
        <v>0</v>
      </c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R901" s="212" t="s">
        <v>150</v>
      </c>
      <c r="AT901" s="212" t="s">
        <v>145</v>
      </c>
      <c r="AU901" s="212" t="s">
        <v>168</v>
      </c>
      <c r="AY901" s="18" t="s">
        <v>143</v>
      </c>
      <c r="BE901" s="213">
        <f>IF(N901="základní",J901,0)</f>
        <v>0</v>
      </c>
      <c r="BF901" s="213">
        <f>IF(N901="snížená",J901,0)</f>
        <v>0</v>
      </c>
      <c r="BG901" s="213">
        <f>IF(N901="zákl. přenesená",J901,0)</f>
        <v>0</v>
      </c>
      <c r="BH901" s="213">
        <f>IF(N901="sníž. přenesená",J901,0)</f>
        <v>0</v>
      </c>
      <c r="BI901" s="213">
        <f>IF(N901="nulová",J901,0)</f>
        <v>0</v>
      </c>
      <c r="BJ901" s="18" t="s">
        <v>151</v>
      </c>
      <c r="BK901" s="213">
        <f>ROUND(I901*H901,2)</f>
        <v>0</v>
      </c>
      <c r="BL901" s="18" t="s">
        <v>150</v>
      </c>
      <c r="BM901" s="212" t="s">
        <v>1031</v>
      </c>
    </row>
    <row r="902" s="2" customFormat="1">
      <c r="A902" s="39"/>
      <c r="B902" s="40"/>
      <c r="C902" s="41"/>
      <c r="D902" s="214" t="s">
        <v>153</v>
      </c>
      <c r="E902" s="41"/>
      <c r="F902" s="215" t="s">
        <v>1032</v>
      </c>
      <c r="G902" s="41"/>
      <c r="H902" s="41"/>
      <c r="I902" s="216"/>
      <c r="J902" s="41"/>
      <c r="K902" s="41"/>
      <c r="L902" s="45"/>
      <c r="M902" s="217"/>
      <c r="N902" s="218"/>
      <c r="O902" s="85"/>
      <c r="P902" s="85"/>
      <c r="Q902" s="85"/>
      <c r="R902" s="85"/>
      <c r="S902" s="85"/>
      <c r="T902" s="86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T902" s="18" t="s">
        <v>153</v>
      </c>
      <c r="AU902" s="18" t="s">
        <v>168</v>
      </c>
    </row>
    <row r="903" s="13" customFormat="1">
      <c r="A903" s="13"/>
      <c r="B903" s="219"/>
      <c r="C903" s="220"/>
      <c r="D903" s="221" t="s">
        <v>155</v>
      </c>
      <c r="E903" s="222" t="s">
        <v>19</v>
      </c>
      <c r="F903" s="223" t="s">
        <v>836</v>
      </c>
      <c r="G903" s="220"/>
      <c r="H903" s="222" t="s">
        <v>19</v>
      </c>
      <c r="I903" s="224"/>
      <c r="J903" s="220"/>
      <c r="K903" s="220"/>
      <c r="L903" s="225"/>
      <c r="M903" s="226"/>
      <c r="N903" s="227"/>
      <c r="O903" s="227"/>
      <c r="P903" s="227"/>
      <c r="Q903" s="227"/>
      <c r="R903" s="227"/>
      <c r="S903" s="227"/>
      <c r="T903" s="228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29" t="s">
        <v>155</v>
      </c>
      <c r="AU903" s="229" t="s">
        <v>168</v>
      </c>
      <c r="AV903" s="13" t="s">
        <v>81</v>
      </c>
      <c r="AW903" s="13" t="s">
        <v>35</v>
      </c>
      <c r="AX903" s="13" t="s">
        <v>73</v>
      </c>
      <c r="AY903" s="229" t="s">
        <v>143</v>
      </c>
    </row>
    <row r="904" s="14" customFormat="1">
      <c r="A904" s="14"/>
      <c r="B904" s="230"/>
      <c r="C904" s="231"/>
      <c r="D904" s="221" t="s">
        <v>155</v>
      </c>
      <c r="E904" s="232" t="s">
        <v>19</v>
      </c>
      <c r="F904" s="233" t="s">
        <v>1033</v>
      </c>
      <c r="G904" s="231"/>
      <c r="H904" s="234">
        <v>12.938000000000001</v>
      </c>
      <c r="I904" s="235"/>
      <c r="J904" s="231"/>
      <c r="K904" s="231"/>
      <c r="L904" s="236"/>
      <c r="M904" s="237"/>
      <c r="N904" s="238"/>
      <c r="O904" s="238"/>
      <c r="P904" s="238"/>
      <c r="Q904" s="238"/>
      <c r="R904" s="238"/>
      <c r="S904" s="238"/>
      <c r="T904" s="239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T904" s="240" t="s">
        <v>155</v>
      </c>
      <c r="AU904" s="240" t="s">
        <v>168</v>
      </c>
      <c r="AV904" s="14" t="s">
        <v>151</v>
      </c>
      <c r="AW904" s="14" t="s">
        <v>35</v>
      </c>
      <c r="AX904" s="14" t="s">
        <v>73</v>
      </c>
      <c r="AY904" s="240" t="s">
        <v>143</v>
      </c>
    </row>
    <row r="905" s="13" customFormat="1">
      <c r="A905" s="13"/>
      <c r="B905" s="219"/>
      <c r="C905" s="220"/>
      <c r="D905" s="221" t="s">
        <v>155</v>
      </c>
      <c r="E905" s="222" t="s">
        <v>19</v>
      </c>
      <c r="F905" s="223" t="s">
        <v>838</v>
      </c>
      <c r="G905" s="220"/>
      <c r="H905" s="222" t="s">
        <v>19</v>
      </c>
      <c r="I905" s="224"/>
      <c r="J905" s="220"/>
      <c r="K905" s="220"/>
      <c r="L905" s="225"/>
      <c r="M905" s="226"/>
      <c r="N905" s="227"/>
      <c r="O905" s="227"/>
      <c r="P905" s="227"/>
      <c r="Q905" s="227"/>
      <c r="R905" s="227"/>
      <c r="S905" s="227"/>
      <c r="T905" s="228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29" t="s">
        <v>155</v>
      </c>
      <c r="AU905" s="229" t="s">
        <v>168</v>
      </c>
      <c r="AV905" s="13" t="s">
        <v>81</v>
      </c>
      <c r="AW905" s="13" t="s">
        <v>35</v>
      </c>
      <c r="AX905" s="13" t="s">
        <v>73</v>
      </c>
      <c r="AY905" s="229" t="s">
        <v>143</v>
      </c>
    </row>
    <row r="906" s="14" customFormat="1">
      <c r="A906" s="14"/>
      <c r="B906" s="230"/>
      <c r="C906" s="231"/>
      <c r="D906" s="221" t="s">
        <v>155</v>
      </c>
      <c r="E906" s="232" t="s">
        <v>19</v>
      </c>
      <c r="F906" s="233" t="s">
        <v>1034</v>
      </c>
      <c r="G906" s="231"/>
      <c r="H906" s="234">
        <v>40.25</v>
      </c>
      <c r="I906" s="235"/>
      <c r="J906" s="231"/>
      <c r="K906" s="231"/>
      <c r="L906" s="236"/>
      <c r="M906" s="237"/>
      <c r="N906" s="238"/>
      <c r="O906" s="238"/>
      <c r="P906" s="238"/>
      <c r="Q906" s="238"/>
      <c r="R906" s="238"/>
      <c r="S906" s="238"/>
      <c r="T906" s="239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40" t="s">
        <v>155</v>
      </c>
      <c r="AU906" s="240" t="s">
        <v>168</v>
      </c>
      <c r="AV906" s="14" t="s">
        <v>151</v>
      </c>
      <c r="AW906" s="14" t="s">
        <v>35</v>
      </c>
      <c r="AX906" s="14" t="s">
        <v>73</v>
      </c>
      <c r="AY906" s="240" t="s">
        <v>143</v>
      </c>
    </row>
    <row r="907" s="15" customFormat="1">
      <c r="A907" s="15"/>
      <c r="B907" s="241"/>
      <c r="C907" s="242"/>
      <c r="D907" s="221" t="s">
        <v>155</v>
      </c>
      <c r="E907" s="243" t="s">
        <v>19</v>
      </c>
      <c r="F907" s="244" t="s">
        <v>159</v>
      </c>
      <c r="G907" s="242"/>
      <c r="H907" s="245">
        <v>53.188000000000002</v>
      </c>
      <c r="I907" s="246"/>
      <c r="J907" s="242"/>
      <c r="K907" s="242"/>
      <c r="L907" s="247"/>
      <c r="M907" s="248"/>
      <c r="N907" s="249"/>
      <c r="O907" s="249"/>
      <c r="P907" s="249"/>
      <c r="Q907" s="249"/>
      <c r="R907" s="249"/>
      <c r="S907" s="249"/>
      <c r="T907" s="250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T907" s="251" t="s">
        <v>155</v>
      </c>
      <c r="AU907" s="251" t="s">
        <v>168</v>
      </c>
      <c r="AV907" s="15" t="s">
        <v>150</v>
      </c>
      <c r="AW907" s="15" t="s">
        <v>35</v>
      </c>
      <c r="AX907" s="15" t="s">
        <v>81</v>
      </c>
      <c r="AY907" s="251" t="s">
        <v>143</v>
      </c>
    </row>
    <row r="908" s="2" customFormat="1" ht="16.5" customHeight="1">
      <c r="A908" s="39"/>
      <c r="B908" s="40"/>
      <c r="C908" s="253" t="s">
        <v>1035</v>
      </c>
      <c r="D908" s="253" t="s">
        <v>209</v>
      </c>
      <c r="E908" s="254" t="s">
        <v>1036</v>
      </c>
      <c r="F908" s="255" t="s">
        <v>1037</v>
      </c>
      <c r="G908" s="256" t="s">
        <v>197</v>
      </c>
      <c r="H908" s="257">
        <v>0.048000000000000001</v>
      </c>
      <c r="I908" s="258"/>
      <c r="J908" s="259">
        <f>ROUND(I908*H908,2)</f>
        <v>0</v>
      </c>
      <c r="K908" s="255" t="s">
        <v>149</v>
      </c>
      <c r="L908" s="260"/>
      <c r="M908" s="261" t="s">
        <v>19</v>
      </c>
      <c r="N908" s="262" t="s">
        <v>45</v>
      </c>
      <c r="O908" s="85"/>
      <c r="P908" s="210">
        <f>O908*H908</f>
        <v>0</v>
      </c>
      <c r="Q908" s="210">
        <v>1</v>
      </c>
      <c r="R908" s="210">
        <f>Q908*H908</f>
        <v>0.048000000000000001</v>
      </c>
      <c r="S908" s="210">
        <v>0</v>
      </c>
      <c r="T908" s="211">
        <f>S908*H908</f>
        <v>0</v>
      </c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R908" s="212" t="s">
        <v>201</v>
      </c>
      <c r="AT908" s="212" t="s">
        <v>209</v>
      </c>
      <c r="AU908" s="212" t="s">
        <v>168</v>
      </c>
      <c r="AY908" s="18" t="s">
        <v>143</v>
      </c>
      <c r="BE908" s="213">
        <f>IF(N908="základní",J908,0)</f>
        <v>0</v>
      </c>
      <c r="BF908" s="213">
        <f>IF(N908="snížená",J908,0)</f>
        <v>0</v>
      </c>
      <c r="BG908" s="213">
        <f>IF(N908="zákl. přenesená",J908,0)</f>
        <v>0</v>
      </c>
      <c r="BH908" s="213">
        <f>IF(N908="sníž. přenesená",J908,0)</f>
        <v>0</v>
      </c>
      <c r="BI908" s="213">
        <f>IF(N908="nulová",J908,0)</f>
        <v>0</v>
      </c>
      <c r="BJ908" s="18" t="s">
        <v>151</v>
      </c>
      <c r="BK908" s="213">
        <f>ROUND(I908*H908,2)</f>
        <v>0</v>
      </c>
      <c r="BL908" s="18" t="s">
        <v>150</v>
      </c>
      <c r="BM908" s="212" t="s">
        <v>1038</v>
      </c>
    </row>
    <row r="909" s="14" customFormat="1">
      <c r="A909" s="14"/>
      <c r="B909" s="230"/>
      <c r="C909" s="231"/>
      <c r="D909" s="221" t="s">
        <v>155</v>
      </c>
      <c r="E909" s="231"/>
      <c r="F909" s="233" t="s">
        <v>1039</v>
      </c>
      <c r="G909" s="231"/>
      <c r="H909" s="234">
        <v>0.048000000000000001</v>
      </c>
      <c r="I909" s="235"/>
      <c r="J909" s="231"/>
      <c r="K909" s="231"/>
      <c r="L909" s="236"/>
      <c r="M909" s="237"/>
      <c r="N909" s="238"/>
      <c r="O909" s="238"/>
      <c r="P909" s="238"/>
      <c r="Q909" s="238"/>
      <c r="R909" s="238"/>
      <c r="S909" s="238"/>
      <c r="T909" s="239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40" t="s">
        <v>155</v>
      </c>
      <c r="AU909" s="240" t="s">
        <v>168</v>
      </c>
      <c r="AV909" s="14" t="s">
        <v>151</v>
      </c>
      <c r="AW909" s="14" t="s">
        <v>4</v>
      </c>
      <c r="AX909" s="14" t="s">
        <v>81</v>
      </c>
      <c r="AY909" s="240" t="s">
        <v>143</v>
      </c>
    </row>
    <row r="910" s="2" customFormat="1" ht="16.5" customHeight="1">
      <c r="A910" s="39"/>
      <c r="B910" s="40"/>
      <c r="C910" s="201" t="s">
        <v>1040</v>
      </c>
      <c r="D910" s="201" t="s">
        <v>145</v>
      </c>
      <c r="E910" s="202" t="s">
        <v>1041</v>
      </c>
      <c r="F910" s="203" t="s">
        <v>1042</v>
      </c>
      <c r="G910" s="204" t="s">
        <v>162</v>
      </c>
      <c r="H910" s="205">
        <v>53.188000000000002</v>
      </c>
      <c r="I910" s="206"/>
      <c r="J910" s="207">
        <f>ROUND(I910*H910,2)</f>
        <v>0</v>
      </c>
      <c r="K910" s="203" t="s">
        <v>149</v>
      </c>
      <c r="L910" s="45"/>
      <c r="M910" s="208" t="s">
        <v>19</v>
      </c>
      <c r="N910" s="209" t="s">
        <v>45</v>
      </c>
      <c r="O910" s="85"/>
      <c r="P910" s="210">
        <f>O910*H910</f>
        <v>0</v>
      </c>
      <c r="Q910" s="210">
        <v>0</v>
      </c>
      <c r="R910" s="210">
        <f>Q910*H910</f>
        <v>0</v>
      </c>
      <c r="S910" s="210">
        <v>0</v>
      </c>
      <c r="T910" s="211">
        <f>S910*H910</f>
        <v>0</v>
      </c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R910" s="212" t="s">
        <v>150</v>
      </c>
      <c r="AT910" s="212" t="s">
        <v>145</v>
      </c>
      <c r="AU910" s="212" t="s">
        <v>168</v>
      </c>
      <c r="AY910" s="18" t="s">
        <v>143</v>
      </c>
      <c r="BE910" s="213">
        <f>IF(N910="základní",J910,0)</f>
        <v>0</v>
      </c>
      <c r="BF910" s="213">
        <f>IF(N910="snížená",J910,0)</f>
        <v>0</v>
      </c>
      <c r="BG910" s="213">
        <f>IF(N910="zákl. přenesená",J910,0)</f>
        <v>0</v>
      </c>
      <c r="BH910" s="213">
        <f>IF(N910="sníž. přenesená",J910,0)</f>
        <v>0</v>
      </c>
      <c r="BI910" s="213">
        <f>IF(N910="nulová",J910,0)</f>
        <v>0</v>
      </c>
      <c r="BJ910" s="18" t="s">
        <v>151</v>
      </c>
      <c r="BK910" s="213">
        <f>ROUND(I910*H910,2)</f>
        <v>0</v>
      </c>
      <c r="BL910" s="18" t="s">
        <v>150</v>
      </c>
      <c r="BM910" s="212" t="s">
        <v>1043</v>
      </c>
    </row>
    <row r="911" s="2" customFormat="1">
      <c r="A911" s="39"/>
      <c r="B911" s="40"/>
      <c r="C911" s="41"/>
      <c r="D911" s="214" t="s">
        <v>153</v>
      </c>
      <c r="E911" s="41"/>
      <c r="F911" s="215" t="s">
        <v>1044</v>
      </c>
      <c r="G911" s="41"/>
      <c r="H911" s="41"/>
      <c r="I911" s="216"/>
      <c r="J911" s="41"/>
      <c r="K911" s="41"/>
      <c r="L911" s="45"/>
      <c r="M911" s="217"/>
      <c r="N911" s="218"/>
      <c r="O911" s="85"/>
      <c r="P911" s="85"/>
      <c r="Q911" s="85"/>
      <c r="R911" s="85"/>
      <c r="S911" s="85"/>
      <c r="T911" s="86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  <c r="AT911" s="18" t="s">
        <v>153</v>
      </c>
      <c r="AU911" s="18" t="s">
        <v>168</v>
      </c>
    </row>
    <row r="912" s="12" customFormat="1" ht="22.8" customHeight="1">
      <c r="A912" s="12"/>
      <c r="B912" s="185"/>
      <c r="C912" s="186"/>
      <c r="D912" s="187" t="s">
        <v>72</v>
      </c>
      <c r="E912" s="199" t="s">
        <v>1045</v>
      </c>
      <c r="F912" s="199" t="s">
        <v>1046</v>
      </c>
      <c r="G912" s="186"/>
      <c r="H912" s="186"/>
      <c r="I912" s="189"/>
      <c r="J912" s="200">
        <f>BK912</f>
        <v>0</v>
      </c>
      <c r="K912" s="186"/>
      <c r="L912" s="191"/>
      <c r="M912" s="192"/>
      <c r="N912" s="193"/>
      <c r="O912" s="193"/>
      <c r="P912" s="194">
        <f>SUM(P913:P922)</f>
        <v>0</v>
      </c>
      <c r="Q912" s="193"/>
      <c r="R912" s="194">
        <f>SUM(R913:R922)</f>
        <v>0</v>
      </c>
      <c r="S912" s="193"/>
      <c r="T912" s="195">
        <f>SUM(T913:T922)</f>
        <v>0</v>
      </c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R912" s="196" t="s">
        <v>81</v>
      </c>
      <c r="AT912" s="197" t="s">
        <v>72</v>
      </c>
      <c r="AU912" s="197" t="s">
        <v>81</v>
      </c>
      <c r="AY912" s="196" t="s">
        <v>143</v>
      </c>
      <c r="BK912" s="198">
        <f>SUM(BK913:BK922)</f>
        <v>0</v>
      </c>
    </row>
    <row r="913" s="2" customFormat="1" ht="24.15" customHeight="1">
      <c r="A913" s="39"/>
      <c r="B913" s="40"/>
      <c r="C913" s="201" t="s">
        <v>1047</v>
      </c>
      <c r="D913" s="201" t="s">
        <v>145</v>
      </c>
      <c r="E913" s="202" t="s">
        <v>1048</v>
      </c>
      <c r="F913" s="203" t="s">
        <v>1049</v>
      </c>
      <c r="G913" s="204" t="s">
        <v>197</v>
      </c>
      <c r="H913" s="205">
        <v>139.47300000000001</v>
      </c>
      <c r="I913" s="206"/>
      <c r="J913" s="207">
        <f>ROUND(I913*H913,2)</f>
        <v>0</v>
      </c>
      <c r="K913" s="203" t="s">
        <v>149</v>
      </c>
      <c r="L913" s="45"/>
      <c r="M913" s="208" t="s">
        <v>19</v>
      </c>
      <c r="N913" s="209" t="s">
        <v>45</v>
      </c>
      <c r="O913" s="85"/>
      <c r="P913" s="210">
        <f>O913*H913</f>
        <v>0</v>
      </c>
      <c r="Q913" s="210">
        <v>0</v>
      </c>
      <c r="R913" s="210">
        <f>Q913*H913</f>
        <v>0</v>
      </c>
      <c r="S913" s="210">
        <v>0</v>
      </c>
      <c r="T913" s="211">
        <f>S913*H913</f>
        <v>0</v>
      </c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R913" s="212" t="s">
        <v>150</v>
      </c>
      <c r="AT913" s="212" t="s">
        <v>145</v>
      </c>
      <c r="AU913" s="212" t="s">
        <v>151</v>
      </c>
      <c r="AY913" s="18" t="s">
        <v>143</v>
      </c>
      <c r="BE913" s="213">
        <f>IF(N913="základní",J913,0)</f>
        <v>0</v>
      </c>
      <c r="BF913" s="213">
        <f>IF(N913="snížená",J913,0)</f>
        <v>0</v>
      </c>
      <c r="BG913" s="213">
        <f>IF(N913="zákl. přenesená",J913,0)</f>
        <v>0</v>
      </c>
      <c r="BH913" s="213">
        <f>IF(N913="sníž. přenesená",J913,0)</f>
        <v>0</v>
      </c>
      <c r="BI913" s="213">
        <f>IF(N913="nulová",J913,0)</f>
        <v>0</v>
      </c>
      <c r="BJ913" s="18" t="s">
        <v>151</v>
      </c>
      <c r="BK913" s="213">
        <f>ROUND(I913*H913,2)</f>
        <v>0</v>
      </c>
      <c r="BL913" s="18" t="s">
        <v>150</v>
      </c>
      <c r="BM913" s="212" t="s">
        <v>1050</v>
      </c>
    </row>
    <row r="914" s="2" customFormat="1">
      <c r="A914" s="39"/>
      <c r="B914" s="40"/>
      <c r="C914" s="41"/>
      <c r="D914" s="214" t="s">
        <v>153</v>
      </c>
      <c r="E914" s="41"/>
      <c r="F914" s="215" t="s">
        <v>1051</v>
      </c>
      <c r="G914" s="41"/>
      <c r="H914" s="41"/>
      <c r="I914" s="216"/>
      <c r="J914" s="41"/>
      <c r="K914" s="41"/>
      <c r="L914" s="45"/>
      <c r="M914" s="217"/>
      <c r="N914" s="218"/>
      <c r="O914" s="85"/>
      <c r="P914" s="85"/>
      <c r="Q914" s="85"/>
      <c r="R914" s="85"/>
      <c r="S914" s="85"/>
      <c r="T914" s="86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T914" s="18" t="s">
        <v>153</v>
      </c>
      <c r="AU914" s="18" t="s">
        <v>151</v>
      </c>
    </row>
    <row r="915" s="2" customFormat="1" ht="24.15" customHeight="1">
      <c r="A915" s="39"/>
      <c r="B915" s="40"/>
      <c r="C915" s="201" t="s">
        <v>1052</v>
      </c>
      <c r="D915" s="201" t="s">
        <v>145</v>
      </c>
      <c r="E915" s="202" t="s">
        <v>1053</v>
      </c>
      <c r="F915" s="203" t="s">
        <v>1054</v>
      </c>
      <c r="G915" s="204" t="s">
        <v>197</v>
      </c>
      <c r="H915" s="205">
        <v>2649.9870000000001</v>
      </c>
      <c r="I915" s="206"/>
      <c r="J915" s="207">
        <f>ROUND(I915*H915,2)</f>
        <v>0</v>
      </c>
      <c r="K915" s="203" t="s">
        <v>149</v>
      </c>
      <c r="L915" s="45"/>
      <c r="M915" s="208" t="s">
        <v>19</v>
      </c>
      <c r="N915" s="209" t="s">
        <v>45</v>
      </c>
      <c r="O915" s="85"/>
      <c r="P915" s="210">
        <f>O915*H915</f>
        <v>0</v>
      </c>
      <c r="Q915" s="210">
        <v>0</v>
      </c>
      <c r="R915" s="210">
        <f>Q915*H915</f>
        <v>0</v>
      </c>
      <c r="S915" s="210">
        <v>0</v>
      </c>
      <c r="T915" s="211">
        <f>S915*H915</f>
        <v>0</v>
      </c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R915" s="212" t="s">
        <v>150</v>
      </c>
      <c r="AT915" s="212" t="s">
        <v>145</v>
      </c>
      <c r="AU915" s="212" t="s">
        <v>151</v>
      </c>
      <c r="AY915" s="18" t="s">
        <v>143</v>
      </c>
      <c r="BE915" s="213">
        <f>IF(N915="základní",J915,0)</f>
        <v>0</v>
      </c>
      <c r="BF915" s="213">
        <f>IF(N915="snížená",J915,0)</f>
        <v>0</v>
      </c>
      <c r="BG915" s="213">
        <f>IF(N915="zákl. přenesená",J915,0)</f>
        <v>0</v>
      </c>
      <c r="BH915" s="213">
        <f>IF(N915="sníž. přenesená",J915,0)</f>
        <v>0</v>
      </c>
      <c r="BI915" s="213">
        <f>IF(N915="nulová",J915,0)</f>
        <v>0</v>
      </c>
      <c r="BJ915" s="18" t="s">
        <v>151</v>
      </c>
      <c r="BK915" s="213">
        <f>ROUND(I915*H915,2)</f>
        <v>0</v>
      </c>
      <c r="BL915" s="18" t="s">
        <v>150</v>
      </c>
      <c r="BM915" s="212" t="s">
        <v>1055</v>
      </c>
    </row>
    <row r="916" s="2" customFormat="1">
      <c r="A916" s="39"/>
      <c r="B916" s="40"/>
      <c r="C916" s="41"/>
      <c r="D916" s="214" t="s">
        <v>153</v>
      </c>
      <c r="E916" s="41"/>
      <c r="F916" s="215" t="s">
        <v>1056</v>
      </c>
      <c r="G916" s="41"/>
      <c r="H916" s="41"/>
      <c r="I916" s="216"/>
      <c r="J916" s="41"/>
      <c r="K916" s="41"/>
      <c r="L916" s="45"/>
      <c r="M916" s="217"/>
      <c r="N916" s="218"/>
      <c r="O916" s="85"/>
      <c r="P916" s="85"/>
      <c r="Q916" s="85"/>
      <c r="R916" s="85"/>
      <c r="S916" s="85"/>
      <c r="T916" s="86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T916" s="18" t="s">
        <v>153</v>
      </c>
      <c r="AU916" s="18" t="s">
        <v>151</v>
      </c>
    </row>
    <row r="917" s="2" customFormat="1">
      <c r="A917" s="39"/>
      <c r="B917" s="40"/>
      <c r="C917" s="41"/>
      <c r="D917" s="221" t="s">
        <v>191</v>
      </c>
      <c r="E917" s="41"/>
      <c r="F917" s="252" t="s">
        <v>1057</v>
      </c>
      <c r="G917" s="41"/>
      <c r="H917" s="41"/>
      <c r="I917" s="216"/>
      <c r="J917" s="41"/>
      <c r="K917" s="41"/>
      <c r="L917" s="45"/>
      <c r="M917" s="217"/>
      <c r="N917" s="218"/>
      <c r="O917" s="85"/>
      <c r="P917" s="85"/>
      <c r="Q917" s="85"/>
      <c r="R917" s="85"/>
      <c r="S917" s="85"/>
      <c r="T917" s="86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T917" s="18" t="s">
        <v>191</v>
      </c>
      <c r="AU917" s="18" t="s">
        <v>151</v>
      </c>
    </row>
    <row r="918" s="14" customFormat="1">
      <c r="A918" s="14"/>
      <c r="B918" s="230"/>
      <c r="C918" s="231"/>
      <c r="D918" s="221" t="s">
        <v>155</v>
      </c>
      <c r="E918" s="231"/>
      <c r="F918" s="233" t="s">
        <v>1058</v>
      </c>
      <c r="G918" s="231"/>
      <c r="H918" s="234">
        <v>2649.9870000000001</v>
      </c>
      <c r="I918" s="235"/>
      <c r="J918" s="231"/>
      <c r="K918" s="231"/>
      <c r="L918" s="236"/>
      <c r="M918" s="237"/>
      <c r="N918" s="238"/>
      <c r="O918" s="238"/>
      <c r="P918" s="238"/>
      <c r="Q918" s="238"/>
      <c r="R918" s="238"/>
      <c r="S918" s="238"/>
      <c r="T918" s="239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40" t="s">
        <v>155</v>
      </c>
      <c r="AU918" s="240" t="s">
        <v>151</v>
      </c>
      <c r="AV918" s="14" t="s">
        <v>151</v>
      </c>
      <c r="AW918" s="14" t="s">
        <v>4</v>
      </c>
      <c r="AX918" s="14" t="s">
        <v>81</v>
      </c>
      <c r="AY918" s="240" t="s">
        <v>143</v>
      </c>
    </row>
    <row r="919" s="2" customFormat="1" ht="21.75" customHeight="1">
      <c r="A919" s="39"/>
      <c r="B919" s="40"/>
      <c r="C919" s="201" t="s">
        <v>1059</v>
      </c>
      <c r="D919" s="201" t="s">
        <v>145</v>
      </c>
      <c r="E919" s="202" t="s">
        <v>1060</v>
      </c>
      <c r="F919" s="203" t="s">
        <v>1061</v>
      </c>
      <c r="G919" s="204" t="s">
        <v>197</v>
      </c>
      <c r="H919" s="205">
        <v>139.47300000000001</v>
      </c>
      <c r="I919" s="206"/>
      <c r="J919" s="207">
        <f>ROUND(I919*H919,2)</f>
        <v>0</v>
      </c>
      <c r="K919" s="203" t="s">
        <v>149</v>
      </c>
      <c r="L919" s="45"/>
      <c r="M919" s="208" t="s">
        <v>19</v>
      </c>
      <c r="N919" s="209" t="s">
        <v>45</v>
      </c>
      <c r="O919" s="85"/>
      <c r="P919" s="210">
        <f>O919*H919</f>
        <v>0</v>
      </c>
      <c r="Q919" s="210">
        <v>0</v>
      </c>
      <c r="R919" s="210">
        <f>Q919*H919</f>
        <v>0</v>
      </c>
      <c r="S919" s="210">
        <v>0</v>
      </c>
      <c r="T919" s="211">
        <f>S919*H919</f>
        <v>0</v>
      </c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R919" s="212" t="s">
        <v>150</v>
      </c>
      <c r="AT919" s="212" t="s">
        <v>145</v>
      </c>
      <c r="AU919" s="212" t="s">
        <v>151</v>
      </c>
      <c r="AY919" s="18" t="s">
        <v>143</v>
      </c>
      <c r="BE919" s="213">
        <f>IF(N919="základní",J919,0)</f>
        <v>0</v>
      </c>
      <c r="BF919" s="213">
        <f>IF(N919="snížená",J919,0)</f>
        <v>0</v>
      </c>
      <c r="BG919" s="213">
        <f>IF(N919="zákl. přenesená",J919,0)</f>
        <v>0</v>
      </c>
      <c r="BH919" s="213">
        <f>IF(N919="sníž. přenesená",J919,0)</f>
        <v>0</v>
      </c>
      <c r="BI919" s="213">
        <f>IF(N919="nulová",J919,0)</f>
        <v>0</v>
      </c>
      <c r="BJ919" s="18" t="s">
        <v>151</v>
      </c>
      <c r="BK919" s="213">
        <f>ROUND(I919*H919,2)</f>
        <v>0</v>
      </c>
      <c r="BL919" s="18" t="s">
        <v>150</v>
      </c>
      <c r="BM919" s="212" t="s">
        <v>1062</v>
      </c>
    </row>
    <row r="920" s="2" customFormat="1">
      <c r="A920" s="39"/>
      <c r="B920" s="40"/>
      <c r="C920" s="41"/>
      <c r="D920" s="214" t="s">
        <v>153</v>
      </c>
      <c r="E920" s="41"/>
      <c r="F920" s="215" t="s">
        <v>1063</v>
      </c>
      <c r="G920" s="41"/>
      <c r="H920" s="41"/>
      <c r="I920" s="216"/>
      <c r="J920" s="41"/>
      <c r="K920" s="41"/>
      <c r="L920" s="45"/>
      <c r="M920" s="217"/>
      <c r="N920" s="218"/>
      <c r="O920" s="85"/>
      <c r="P920" s="85"/>
      <c r="Q920" s="85"/>
      <c r="R920" s="85"/>
      <c r="S920" s="85"/>
      <c r="T920" s="86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T920" s="18" t="s">
        <v>153</v>
      </c>
      <c r="AU920" s="18" t="s">
        <v>151</v>
      </c>
    </row>
    <row r="921" s="2" customFormat="1" ht="24.15" customHeight="1">
      <c r="A921" s="39"/>
      <c r="B921" s="40"/>
      <c r="C921" s="201" t="s">
        <v>1064</v>
      </c>
      <c r="D921" s="201" t="s">
        <v>145</v>
      </c>
      <c r="E921" s="202" t="s">
        <v>1065</v>
      </c>
      <c r="F921" s="203" t="s">
        <v>1066</v>
      </c>
      <c r="G921" s="204" t="s">
        <v>197</v>
      </c>
      <c r="H921" s="205">
        <v>139.47300000000001</v>
      </c>
      <c r="I921" s="206"/>
      <c r="J921" s="207">
        <f>ROUND(I921*H921,2)</f>
        <v>0</v>
      </c>
      <c r="K921" s="203" t="s">
        <v>149</v>
      </c>
      <c r="L921" s="45"/>
      <c r="M921" s="208" t="s">
        <v>19</v>
      </c>
      <c r="N921" s="209" t="s">
        <v>45</v>
      </c>
      <c r="O921" s="85"/>
      <c r="P921" s="210">
        <f>O921*H921</f>
        <v>0</v>
      </c>
      <c r="Q921" s="210">
        <v>0</v>
      </c>
      <c r="R921" s="210">
        <f>Q921*H921</f>
        <v>0</v>
      </c>
      <c r="S921" s="210">
        <v>0</v>
      </c>
      <c r="T921" s="211">
        <f>S921*H921</f>
        <v>0</v>
      </c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R921" s="212" t="s">
        <v>150</v>
      </c>
      <c r="AT921" s="212" t="s">
        <v>145</v>
      </c>
      <c r="AU921" s="212" t="s">
        <v>151</v>
      </c>
      <c r="AY921" s="18" t="s">
        <v>143</v>
      </c>
      <c r="BE921" s="213">
        <f>IF(N921="základní",J921,0)</f>
        <v>0</v>
      </c>
      <c r="BF921" s="213">
        <f>IF(N921="snížená",J921,0)</f>
        <v>0</v>
      </c>
      <c r="BG921" s="213">
        <f>IF(N921="zákl. přenesená",J921,0)</f>
        <v>0</v>
      </c>
      <c r="BH921" s="213">
        <f>IF(N921="sníž. přenesená",J921,0)</f>
        <v>0</v>
      </c>
      <c r="BI921" s="213">
        <f>IF(N921="nulová",J921,0)</f>
        <v>0</v>
      </c>
      <c r="BJ921" s="18" t="s">
        <v>151</v>
      </c>
      <c r="BK921" s="213">
        <f>ROUND(I921*H921,2)</f>
        <v>0</v>
      </c>
      <c r="BL921" s="18" t="s">
        <v>150</v>
      </c>
      <c r="BM921" s="212" t="s">
        <v>1067</v>
      </c>
    </row>
    <row r="922" s="2" customFormat="1">
      <c r="A922" s="39"/>
      <c r="B922" s="40"/>
      <c r="C922" s="41"/>
      <c r="D922" s="214" t="s">
        <v>153</v>
      </c>
      <c r="E922" s="41"/>
      <c r="F922" s="215" t="s">
        <v>1068</v>
      </c>
      <c r="G922" s="41"/>
      <c r="H922" s="41"/>
      <c r="I922" s="216"/>
      <c r="J922" s="41"/>
      <c r="K922" s="41"/>
      <c r="L922" s="45"/>
      <c r="M922" s="217"/>
      <c r="N922" s="218"/>
      <c r="O922" s="85"/>
      <c r="P922" s="85"/>
      <c r="Q922" s="85"/>
      <c r="R922" s="85"/>
      <c r="S922" s="85"/>
      <c r="T922" s="86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T922" s="18" t="s">
        <v>153</v>
      </c>
      <c r="AU922" s="18" t="s">
        <v>151</v>
      </c>
    </row>
    <row r="923" s="12" customFormat="1" ht="22.8" customHeight="1">
      <c r="A923" s="12"/>
      <c r="B923" s="185"/>
      <c r="C923" s="186"/>
      <c r="D923" s="187" t="s">
        <v>72</v>
      </c>
      <c r="E923" s="199" t="s">
        <v>1069</v>
      </c>
      <c r="F923" s="199" t="s">
        <v>1070</v>
      </c>
      <c r="G923" s="186"/>
      <c r="H923" s="186"/>
      <c r="I923" s="189"/>
      <c r="J923" s="200">
        <f>BK923</f>
        <v>0</v>
      </c>
      <c r="K923" s="186"/>
      <c r="L923" s="191"/>
      <c r="M923" s="192"/>
      <c r="N923" s="193"/>
      <c r="O923" s="193"/>
      <c r="P923" s="194">
        <f>SUM(P924:P925)</f>
        <v>0</v>
      </c>
      <c r="Q923" s="193"/>
      <c r="R923" s="194">
        <f>SUM(R924:R925)</f>
        <v>0</v>
      </c>
      <c r="S923" s="193"/>
      <c r="T923" s="195">
        <f>SUM(T924:T925)</f>
        <v>0</v>
      </c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R923" s="196" t="s">
        <v>81</v>
      </c>
      <c r="AT923" s="197" t="s">
        <v>72</v>
      </c>
      <c r="AU923" s="197" t="s">
        <v>81</v>
      </c>
      <c r="AY923" s="196" t="s">
        <v>143</v>
      </c>
      <c r="BK923" s="198">
        <f>SUM(BK924:BK925)</f>
        <v>0</v>
      </c>
    </row>
    <row r="924" s="2" customFormat="1" ht="33" customHeight="1">
      <c r="A924" s="39"/>
      <c r="B924" s="40"/>
      <c r="C924" s="201" t="s">
        <v>1071</v>
      </c>
      <c r="D924" s="201" t="s">
        <v>145</v>
      </c>
      <c r="E924" s="202" t="s">
        <v>1072</v>
      </c>
      <c r="F924" s="203" t="s">
        <v>1073</v>
      </c>
      <c r="G924" s="204" t="s">
        <v>197</v>
      </c>
      <c r="H924" s="205">
        <v>194.755</v>
      </c>
      <c r="I924" s="206"/>
      <c r="J924" s="207">
        <f>ROUND(I924*H924,2)</f>
        <v>0</v>
      </c>
      <c r="K924" s="203" t="s">
        <v>149</v>
      </c>
      <c r="L924" s="45"/>
      <c r="M924" s="208" t="s">
        <v>19</v>
      </c>
      <c r="N924" s="209" t="s">
        <v>45</v>
      </c>
      <c r="O924" s="85"/>
      <c r="P924" s="210">
        <f>O924*H924</f>
        <v>0</v>
      </c>
      <c r="Q924" s="210">
        <v>0</v>
      </c>
      <c r="R924" s="210">
        <f>Q924*H924</f>
        <v>0</v>
      </c>
      <c r="S924" s="210">
        <v>0</v>
      </c>
      <c r="T924" s="211">
        <f>S924*H924</f>
        <v>0</v>
      </c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R924" s="212" t="s">
        <v>150</v>
      </c>
      <c r="AT924" s="212" t="s">
        <v>145</v>
      </c>
      <c r="AU924" s="212" t="s">
        <v>151</v>
      </c>
      <c r="AY924" s="18" t="s">
        <v>143</v>
      </c>
      <c r="BE924" s="213">
        <f>IF(N924="základní",J924,0)</f>
        <v>0</v>
      </c>
      <c r="BF924" s="213">
        <f>IF(N924="snížená",J924,0)</f>
        <v>0</v>
      </c>
      <c r="BG924" s="213">
        <f>IF(N924="zákl. přenesená",J924,0)</f>
        <v>0</v>
      </c>
      <c r="BH924" s="213">
        <f>IF(N924="sníž. přenesená",J924,0)</f>
        <v>0</v>
      </c>
      <c r="BI924" s="213">
        <f>IF(N924="nulová",J924,0)</f>
        <v>0</v>
      </c>
      <c r="BJ924" s="18" t="s">
        <v>151</v>
      </c>
      <c r="BK924" s="213">
        <f>ROUND(I924*H924,2)</f>
        <v>0</v>
      </c>
      <c r="BL924" s="18" t="s">
        <v>150</v>
      </c>
      <c r="BM924" s="212" t="s">
        <v>1074</v>
      </c>
    </row>
    <row r="925" s="2" customFormat="1">
      <c r="A925" s="39"/>
      <c r="B925" s="40"/>
      <c r="C925" s="41"/>
      <c r="D925" s="214" t="s">
        <v>153</v>
      </c>
      <c r="E925" s="41"/>
      <c r="F925" s="215" t="s">
        <v>1075</v>
      </c>
      <c r="G925" s="41"/>
      <c r="H925" s="41"/>
      <c r="I925" s="216"/>
      <c r="J925" s="41"/>
      <c r="K925" s="41"/>
      <c r="L925" s="45"/>
      <c r="M925" s="217"/>
      <c r="N925" s="218"/>
      <c r="O925" s="85"/>
      <c r="P925" s="85"/>
      <c r="Q925" s="85"/>
      <c r="R925" s="85"/>
      <c r="S925" s="85"/>
      <c r="T925" s="86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T925" s="18" t="s">
        <v>153</v>
      </c>
      <c r="AU925" s="18" t="s">
        <v>151</v>
      </c>
    </row>
    <row r="926" s="12" customFormat="1" ht="25.92" customHeight="1">
      <c r="A926" s="12"/>
      <c r="B926" s="185"/>
      <c r="C926" s="186"/>
      <c r="D926" s="187" t="s">
        <v>72</v>
      </c>
      <c r="E926" s="188" t="s">
        <v>1076</v>
      </c>
      <c r="F926" s="188" t="s">
        <v>1077</v>
      </c>
      <c r="G926" s="186"/>
      <c r="H926" s="186"/>
      <c r="I926" s="189"/>
      <c r="J926" s="190">
        <f>BK926</f>
        <v>0</v>
      </c>
      <c r="K926" s="186"/>
      <c r="L926" s="191"/>
      <c r="M926" s="192"/>
      <c r="N926" s="193"/>
      <c r="O926" s="193"/>
      <c r="P926" s="194">
        <f>P927+P956+P993+P1020+P1031+P1033+P1076+P1087+P1100+P1107+P1237+P1252+P1304+P1326+P1366+P1424</f>
        <v>0</v>
      </c>
      <c r="Q926" s="193"/>
      <c r="R926" s="194">
        <f>R927+R956+R993+R1020+R1031+R1033+R1076+R1087+R1100+R1107+R1237+R1252+R1304+R1326+R1366+R1424</f>
        <v>9.7452286600000004</v>
      </c>
      <c r="S926" s="193"/>
      <c r="T926" s="195">
        <f>T927+T956+T993+T1020+T1031+T1033+T1076+T1087+T1100+T1107+T1237+T1252+T1304+T1326+T1366+T1424</f>
        <v>5.0651340000000005</v>
      </c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R926" s="196" t="s">
        <v>151</v>
      </c>
      <c r="AT926" s="197" t="s">
        <v>72</v>
      </c>
      <c r="AU926" s="197" t="s">
        <v>73</v>
      </c>
      <c r="AY926" s="196" t="s">
        <v>143</v>
      </c>
      <c r="BK926" s="198">
        <f>BK927+BK956+BK993+BK1020+BK1031+BK1033+BK1076+BK1087+BK1100+BK1107+BK1237+BK1252+BK1304+BK1326+BK1366+BK1424</f>
        <v>0</v>
      </c>
    </row>
    <row r="927" s="12" customFormat="1" ht="22.8" customHeight="1">
      <c r="A927" s="12"/>
      <c r="B927" s="185"/>
      <c r="C927" s="186"/>
      <c r="D927" s="187" t="s">
        <v>72</v>
      </c>
      <c r="E927" s="199" t="s">
        <v>1078</v>
      </c>
      <c r="F927" s="199" t="s">
        <v>1079</v>
      </c>
      <c r="G927" s="186"/>
      <c r="H927" s="186"/>
      <c r="I927" s="189"/>
      <c r="J927" s="200">
        <f>BK927</f>
        <v>0</v>
      </c>
      <c r="K927" s="186"/>
      <c r="L927" s="191"/>
      <c r="M927" s="192"/>
      <c r="N927" s="193"/>
      <c r="O927" s="193"/>
      <c r="P927" s="194">
        <f>SUM(P928:P955)</f>
        <v>0</v>
      </c>
      <c r="Q927" s="193"/>
      <c r="R927" s="194">
        <f>SUM(R928:R955)</f>
        <v>1.3471038799999999</v>
      </c>
      <c r="S927" s="193"/>
      <c r="T927" s="195">
        <f>SUM(T928:T955)</f>
        <v>0</v>
      </c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R927" s="196" t="s">
        <v>151</v>
      </c>
      <c r="AT927" s="197" t="s">
        <v>72</v>
      </c>
      <c r="AU927" s="197" t="s">
        <v>81</v>
      </c>
      <c r="AY927" s="196" t="s">
        <v>143</v>
      </c>
      <c r="BK927" s="198">
        <f>SUM(BK928:BK955)</f>
        <v>0</v>
      </c>
    </row>
    <row r="928" s="2" customFormat="1" ht="21.75" customHeight="1">
      <c r="A928" s="39"/>
      <c r="B928" s="40"/>
      <c r="C928" s="201" t="s">
        <v>1080</v>
      </c>
      <c r="D928" s="201" t="s">
        <v>145</v>
      </c>
      <c r="E928" s="202" t="s">
        <v>1081</v>
      </c>
      <c r="F928" s="203" t="s">
        <v>1082</v>
      </c>
      <c r="G928" s="204" t="s">
        <v>148</v>
      </c>
      <c r="H928" s="205">
        <v>160.34999999999999</v>
      </c>
      <c r="I928" s="206"/>
      <c r="J928" s="207">
        <f>ROUND(I928*H928,2)</f>
        <v>0</v>
      </c>
      <c r="K928" s="203" t="s">
        <v>149</v>
      </c>
      <c r="L928" s="45"/>
      <c r="M928" s="208" t="s">
        <v>19</v>
      </c>
      <c r="N928" s="209" t="s">
        <v>45</v>
      </c>
      <c r="O928" s="85"/>
      <c r="P928" s="210">
        <f>O928*H928</f>
        <v>0</v>
      </c>
      <c r="Q928" s="210">
        <v>0</v>
      </c>
      <c r="R928" s="210">
        <f>Q928*H928</f>
        <v>0</v>
      </c>
      <c r="S928" s="210">
        <v>0</v>
      </c>
      <c r="T928" s="211">
        <f>S928*H928</f>
        <v>0</v>
      </c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  <c r="AR928" s="212" t="s">
        <v>247</v>
      </c>
      <c r="AT928" s="212" t="s">
        <v>145</v>
      </c>
      <c r="AU928" s="212" t="s">
        <v>151</v>
      </c>
      <c r="AY928" s="18" t="s">
        <v>143</v>
      </c>
      <c r="BE928" s="213">
        <f>IF(N928="základní",J928,0)</f>
        <v>0</v>
      </c>
      <c r="BF928" s="213">
        <f>IF(N928="snížená",J928,0)</f>
        <v>0</v>
      </c>
      <c r="BG928" s="213">
        <f>IF(N928="zákl. přenesená",J928,0)</f>
        <v>0</v>
      </c>
      <c r="BH928" s="213">
        <f>IF(N928="sníž. přenesená",J928,0)</f>
        <v>0</v>
      </c>
      <c r="BI928" s="213">
        <f>IF(N928="nulová",J928,0)</f>
        <v>0</v>
      </c>
      <c r="BJ928" s="18" t="s">
        <v>151</v>
      </c>
      <c r="BK928" s="213">
        <f>ROUND(I928*H928,2)</f>
        <v>0</v>
      </c>
      <c r="BL928" s="18" t="s">
        <v>247</v>
      </c>
      <c r="BM928" s="212" t="s">
        <v>1083</v>
      </c>
    </row>
    <row r="929" s="2" customFormat="1">
      <c r="A929" s="39"/>
      <c r="B929" s="40"/>
      <c r="C929" s="41"/>
      <c r="D929" s="214" t="s">
        <v>153</v>
      </c>
      <c r="E929" s="41"/>
      <c r="F929" s="215" t="s">
        <v>1084</v>
      </c>
      <c r="G929" s="41"/>
      <c r="H929" s="41"/>
      <c r="I929" s="216"/>
      <c r="J929" s="41"/>
      <c r="K929" s="41"/>
      <c r="L929" s="45"/>
      <c r="M929" s="217"/>
      <c r="N929" s="218"/>
      <c r="O929" s="85"/>
      <c r="P929" s="85"/>
      <c r="Q929" s="85"/>
      <c r="R929" s="85"/>
      <c r="S929" s="85"/>
      <c r="T929" s="86"/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  <c r="AT929" s="18" t="s">
        <v>153</v>
      </c>
      <c r="AU929" s="18" t="s">
        <v>151</v>
      </c>
    </row>
    <row r="930" s="13" customFormat="1">
      <c r="A930" s="13"/>
      <c r="B930" s="219"/>
      <c r="C930" s="220"/>
      <c r="D930" s="221" t="s">
        <v>155</v>
      </c>
      <c r="E930" s="222" t="s">
        <v>19</v>
      </c>
      <c r="F930" s="223" t="s">
        <v>1085</v>
      </c>
      <c r="G930" s="220"/>
      <c r="H930" s="222" t="s">
        <v>19</v>
      </c>
      <c r="I930" s="224"/>
      <c r="J930" s="220"/>
      <c r="K930" s="220"/>
      <c r="L930" s="225"/>
      <c r="M930" s="226"/>
      <c r="N930" s="227"/>
      <c r="O930" s="227"/>
      <c r="P930" s="227"/>
      <c r="Q930" s="227"/>
      <c r="R930" s="227"/>
      <c r="S930" s="227"/>
      <c r="T930" s="228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29" t="s">
        <v>155</v>
      </c>
      <c r="AU930" s="229" t="s">
        <v>151</v>
      </c>
      <c r="AV930" s="13" t="s">
        <v>81</v>
      </c>
      <c r="AW930" s="13" t="s">
        <v>35</v>
      </c>
      <c r="AX930" s="13" t="s">
        <v>73</v>
      </c>
      <c r="AY930" s="229" t="s">
        <v>143</v>
      </c>
    </row>
    <row r="931" s="14" customFormat="1">
      <c r="A931" s="14"/>
      <c r="B931" s="230"/>
      <c r="C931" s="231"/>
      <c r="D931" s="221" t="s">
        <v>155</v>
      </c>
      <c r="E931" s="232" t="s">
        <v>19</v>
      </c>
      <c r="F931" s="233" t="s">
        <v>1086</v>
      </c>
      <c r="G931" s="231"/>
      <c r="H931" s="234">
        <v>160.34999999999999</v>
      </c>
      <c r="I931" s="235"/>
      <c r="J931" s="231"/>
      <c r="K931" s="231"/>
      <c r="L931" s="236"/>
      <c r="M931" s="237"/>
      <c r="N931" s="238"/>
      <c r="O931" s="238"/>
      <c r="P931" s="238"/>
      <c r="Q931" s="238"/>
      <c r="R931" s="238"/>
      <c r="S931" s="238"/>
      <c r="T931" s="239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40" t="s">
        <v>155</v>
      </c>
      <c r="AU931" s="240" t="s">
        <v>151</v>
      </c>
      <c r="AV931" s="14" t="s">
        <v>151</v>
      </c>
      <c r="AW931" s="14" t="s">
        <v>35</v>
      </c>
      <c r="AX931" s="14" t="s">
        <v>81</v>
      </c>
      <c r="AY931" s="240" t="s">
        <v>143</v>
      </c>
    </row>
    <row r="932" s="2" customFormat="1" ht="16.5" customHeight="1">
      <c r="A932" s="39"/>
      <c r="B932" s="40"/>
      <c r="C932" s="253" t="s">
        <v>1087</v>
      </c>
      <c r="D932" s="253" t="s">
        <v>209</v>
      </c>
      <c r="E932" s="254" t="s">
        <v>1088</v>
      </c>
      <c r="F932" s="255" t="s">
        <v>1089</v>
      </c>
      <c r="G932" s="256" t="s">
        <v>1090</v>
      </c>
      <c r="H932" s="257">
        <v>56.122999999999998</v>
      </c>
      <c r="I932" s="258"/>
      <c r="J932" s="259">
        <f>ROUND(I932*H932,2)</f>
        <v>0</v>
      </c>
      <c r="K932" s="255" t="s">
        <v>149</v>
      </c>
      <c r="L932" s="260"/>
      <c r="M932" s="261" t="s">
        <v>19</v>
      </c>
      <c r="N932" s="262" t="s">
        <v>45</v>
      </c>
      <c r="O932" s="85"/>
      <c r="P932" s="210">
        <f>O932*H932</f>
        <v>0</v>
      </c>
      <c r="Q932" s="210">
        <v>0.001</v>
      </c>
      <c r="R932" s="210">
        <f>Q932*H932</f>
        <v>0.056122999999999999</v>
      </c>
      <c r="S932" s="210">
        <v>0</v>
      </c>
      <c r="T932" s="211">
        <f>S932*H932</f>
        <v>0</v>
      </c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R932" s="212" t="s">
        <v>417</v>
      </c>
      <c r="AT932" s="212" t="s">
        <v>209</v>
      </c>
      <c r="AU932" s="212" t="s">
        <v>151</v>
      </c>
      <c r="AY932" s="18" t="s">
        <v>143</v>
      </c>
      <c r="BE932" s="213">
        <f>IF(N932="základní",J932,0)</f>
        <v>0</v>
      </c>
      <c r="BF932" s="213">
        <f>IF(N932="snížená",J932,0)</f>
        <v>0</v>
      </c>
      <c r="BG932" s="213">
        <f>IF(N932="zákl. přenesená",J932,0)</f>
        <v>0</v>
      </c>
      <c r="BH932" s="213">
        <f>IF(N932="sníž. přenesená",J932,0)</f>
        <v>0</v>
      </c>
      <c r="BI932" s="213">
        <f>IF(N932="nulová",J932,0)</f>
        <v>0</v>
      </c>
      <c r="BJ932" s="18" t="s">
        <v>151</v>
      </c>
      <c r="BK932" s="213">
        <f>ROUND(I932*H932,2)</f>
        <v>0</v>
      </c>
      <c r="BL932" s="18" t="s">
        <v>247</v>
      </c>
      <c r="BM932" s="212" t="s">
        <v>1091</v>
      </c>
    </row>
    <row r="933" s="14" customFormat="1">
      <c r="A933" s="14"/>
      <c r="B933" s="230"/>
      <c r="C933" s="231"/>
      <c r="D933" s="221" t="s">
        <v>155</v>
      </c>
      <c r="E933" s="231"/>
      <c r="F933" s="233" t="s">
        <v>1092</v>
      </c>
      <c r="G933" s="231"/>
      <c r="H933" s="234">
        <v>56.122999999999998</v>
      </c>
      <c r="I933" s="235"/>
      <c r="J933" s="231"/>
      <c r="K933" s="231"/>
      <c r="L933" s="236"/>
      <c r="M933" s="237"/>
      <c r="N933" s="238"/>
      <c r="O933" s="238"/>
      <c r="P933" s="238"/>
      <c r="Q933" s="238"/>
      <c r="R933" s="238"/>
      <c r="S933" s="238"/>
      <c r="T933" s="239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40" t="s">
        <v>155</v>
      </c>
      <c r="AU933" s="240" t="s">
        <v>151</v>
      </c>
      <c r="AV933" s="14" t="s">
        <v>151</v>
      </c>
      <c r="AW933" s="14" t="s">
        <v>4</v>
      </c>
      <c r="AX933" s="14" t="s">
        <v>81</v>
      </c>
      <c r="AY933" s="240" t="s">
        <v>143</v>
      </c>
    </row>
    <row r="934" s="2" customFormat="1" ht="16.5" customHeight="1">
      <c r="A934" s="39"/>
      <c r="B934" s="40"/>
      <c r="C934" s="201" t="s">
        <v>1093</v>
      </c>
      <c r="D934" s="201" t="s">
        <v>145</v>
      </c>
      <c r="E934" s="202" t="s">
        <v>1094</v>
      </c>
      <c r="F934" s="203" t="s">
        <v>1095</v>
      </c>
      <c r="G934" s="204" t="s">
        <v>148</v>
      </c>
      <c r="H934" s="205">
        <v>160.34999999999999</v>
      </c>
      <c r="I934" s="206"/>
      <c r="J934" s="207">
        <f>ROUND(I934*H934,2)</f>
        <v>0</v>
      </c>
      <c r="K934" s="203" t="s">
        <v>149</v>
      </c>
      <c r="L934" s="45"/>
      <c r="M934" s="208" t="s">
        <v>19</v>
      </c>
      <c r="N934" s="209" t="s">
        <v>45</v>
      </c>
      <c r="O934" s="85"/>
      <c r="P934" s="210">
        <f>O934*H934</f>
        <v>0</v>
      </c>
      <c r="Q934" s="210">
        <v>0.00040000000000000002</v>
      </c>
      <c r="R934" s="210">
        <f>Q934*H934</f>
        <v>0.064140000000000003</v>
      </c>
      <c r="S934" s="210">
        <v>0</v>
      </c>
      <c r="T934" s="211">
        <f>S934*H934</f>
        <v>0</v>
      </c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R934" s="212" t="s">
        <v>247</v>
      </c>
      <c r="AT934" s="212" t="s">
        <v>145</v>
      </c>
      <c r="AU934" s="212" t="s">
        <v>151</v>
      </c>
      <c r="AY934" s="18" t="s">
        <v>143</v>
      </c>
      <c r="BE934" s="213">
        <f>IF(N934="základní",J934,0)</f>
        <v>0</v>
      </c>
      <c r="BF934" s="213">
        <f>IF(N934="snížená",J934,0)</f>
        <v>0</v>
      </c>
      <c r="BG934" s="213">
        <f>IF(N934="zákl. přenesená",J934,0)</f>
        <v>0</v>
      </c>
      <c r="BH934" s="213">
        <f>IF(N934="sníž. přenesená",J934,0)</f>
        <v>0</v>
      </c>
      <c r="BI934" s="213">
        <f>IF(N934="nulová",J934,0)</f>
        <v>0</v>
      </c>
      <c r="BJ934" s="18" t="s">
        <v>151</v>
      </c>
      <c r="BK934" s="213">
        <f>ROUND(I934*H934,2)</f>
        <v>0</v>
      </c>
      <c r="BL934" s="18" t="s">
        <v>247</v>
      </c>
      <c r="BM934" s="212" t="s">
        <v>1096</v>
      </c>
    </row>
    <row r="935" s="2" customFormat="1">
      <c r="A935" s="39"/>
      <c r="B935" s="40"/>
      <c r="C935" s="41"/>
      <c r="D935" s="214" t="s">
        <v>153</v>
      </c>
      <c r="E935" s="41"/>
      <c r="F935" s="215" t="s">
        <v>1097</v>
      </c>
      <c r="G935" s="41"/>
      <c r="H935" s="41"/>
      <c r="I935" s="216"/>
      <c r="J935" s="41"/>
      <c r="K935" s="41"/>
      <c r="L935" s="45"/>
      <c r="M935" s="217"/>
      <c r="N935" s="218"/>
      <c r="O935" s="85"/>
      <c r="P935" s="85"/>
      <c r="Q935" s="85"/>
      <c r="R935" s="85"/>
      <c r="S935" s="85"/>
      <c r="T935" s="86"/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T935" s="18" t="s">
        <v>153</v>
      </c>
      <c r="AU935" s="18" t="s">
        <v>151</v>
      </c>
    </row>
    <row r="936" s="13" customFormat="1">
      <c r="A936" s="13"/>
      <c r="B936" s="219"/>
      <c r="C936" s="220"/>
      <c r="D936" s="221" t="s">
        <v>155</v>
      </c>
      <c r="E936" s="222" t="s">
        <v>19</v>
      </c>
      <c r="F936" s="223" t="s">
        <v>1085</v>
      </c>
      <c r="G936" s="220"/>
      <c r="H936" s="222" t="s">
        <v>19</v>
      </c>
      <c r="I936" s="224"/>
      <c r="J936" s="220"/>
      <c r="K936" s="220"/>
      <c r="L936" s="225"/>
      <c r="M936" s="226"/>
      <c r="N936" s="227"/>
      <c r="O936" s="227"/>
      <c r="P936" s="227"/>
      <c r="Q936" s="227"/>
      <c r="R936" s="227"/>
      <c r="S936" s="227"/>
      <c r="T936" s="228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29" t="s">
        <v>155</v>
      </c>
      <c r="AU936" s="229" t="s">
        <v>151</v>
      </c>
      <c r="AV936" s="13" t="s">
        <v>81</v>
      </c>
      <c r="AW936" s="13" t="s">
        <v>35</v>
      </c>
      <c r="AX936" s="13" t="s">
        <v>73</v>
      </c>
      <c r="AY936" s="229" t="s">
        <v>143</v>
      </c>
    </row>
    <row r="937" s="14" customFormat="1">
      <c r="A937" s="14"/>
      <c r="B937" s="230"/>
      <c r="C937" s="231"/>
      <c r="D937" s="221" t="s">
        <v>155</v>
      </c>
      <c r="E937" s="232" t="s">
        <v>19</v>
      </c>
      <c r="F937" s="233" t="s">
        <v>1086</v>
      </c>
      <c r="G937" s="231"/>
      <c r="H937" s="234">
        <v>160.34999999999999</v>
      </c>
      <c r="I937" s="235"/>
      <c r="J937" s="231"/>
      <c r="K937" s="231"/>
      <c r="L937" s="236"/>
      <c r="M937" s="237"/>
      <c r="N937" s="238"/>
      <c r="O937" s="238"/>
      <c r="P937" s="238"/>
      <c r="Q937" s="238"/>
      <c r="R937" s="238"/>
      <c r="S937" s="238"/>
      <c r="T937" s="239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40" t="s">
        <v>155</v>
      </c>
      <c r="AU937" s="240" t="s">
        <v>151</v>
      </c>
      <c r="AV937" s="14" t="s">
        <v>151</v>
      </c>
      <c r="AW937" s="14" t="s">
        <v>35</v>
      </c>
      <c r="AX937" s="14" t="s">
        <v>81</v>
      </c>
      <c r="AY937" s="240" t="s">
        <v>143</v>
      </c>
    </row>
    <row r="938" s="2" customFormat="1" ht="24.15" customHeight="1">
      <c r="A938" s="39"/>
      <c r="B938" s="40"/>
      <c r="C938" s="253" t="s">
        <v>1098</v>
      </c>
      <c r="D938" s="253" t="s">
        <v>209</v>
      </c>
      <c r="E938" s="254" t="s">
        <v>1099</v>
      </c>
      <c r="F938" s="255" t="s">
        <v>1100</v>
      </c>
      <c r="G938" s="256" t="s">
        <v>148</v>
      </c>
      <c r="H938" s="257">
        <v>192.41999999999999</v>
      </c>
      <c r="I938" s="258"/>
      <c r="J938" s="259">
        <f>ROUND(I938*H938,2)</f>
        <v>0</v>
      </c>
      <c r="K938" s="255" t="s">
        <v>149</v>
      </c>
      <c r="L938" s="260"/>
      <c r="M938" s="261" t="s">
        <v>19</v>
      </c>
      <c r="N938" s="262" t="s">
        <v>45</v>
      </c>
      <c r="O938" s="85"/>
      <c r="P938" s="210">
        <f>O938*H938</f>
        <v>0</v>
      </c>
      <c r="Q938" s="210">
        <v>0.0054000000000000003</v>
      </c>
      <c r="R938" s="210">
        <f>Q938*H938</f>
        <v>1.0390679999999999</v>
      </c>
      <c r="S938" s="210">
        <v>0</v>
      </c>
      <c r="T938" s="211">
        <f>S938*H938</f>
        <v>0</v>
      </c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  <c r="AR938" s="212" t="s">
        <v>417</v>
      </c>
      <c r="AT938" s="212" t="s">
        <v>209</v>
      </c>
      <c r="AU938" s="212" t="s">
        <v>151</v>
      </c>
      <c r="AY938" s="18" t="s">
        <v>143</v>
      </c>
      <c r="BE938" s="213">
        <f>IF(N938="základní",J938,0)</f>
        <v>0</v>
      </c>
      <c r="BF938" s="213">
        <f>IF(N938="snížená",J938,0)</f>
        <v>0</v>
      </c>
      <c r="BG938" s="213">
        <f>IF(N938="zákl. přenesená",J938,0)</f>
        <v>0</v>
      </c>
      <c r="BH938" s="213">
        <f>IF(N938="sníž. přenesená",J938,0)</f>
        <v>0</v>
      </c>
      <c r="BI938" s="213">
        <f>IF(N938="nulová",J938,0)</f>
        <v>0</v>
      </c>
      <c r="BJ938" s="18" t="s">
        <v>151</v>
      </c>
      <c r="BK938" s="213">
        <f>ROUND(I938*H938,2)</f>
        <v>0</v>
      </c>
      <c r="BL938" s="18" t="s">
        <v>247</v>
      </c>
      <c r="BM938" s="212" t="s">
        <v>1101</v>
      </c>
    </row>
    <row r="939" s="14" customFormat="1">
      <c r="A939" s="14"/>
      <c r="B939" s="230"/>
      <c r="C939" s="231"/>
      <c r="D939" s="221" t="s">
        <v>155</v>
      </c>
      <c r="E939" s="231"/>
      <c r="F939" s="233" t="s">
        <v>1102</v>
      </c>
      <c r="G939" s="231"/>
      <c r="H939" s="234">
        <v>192.41999999999999</v>
      </c>
      <c r="I939" s="235"/>
      <c r="J939" s="231"/>
      <c r="K939" s="231"/>
      <c r="L939" s="236"/>
      <c r="M939" s="237"/>
      <c r="N939" s="238"/>
      <c r="O939" s="238"/>
      <c r="P939" s="238"/>
      <c r="Q939" s="238"/>
      <c r="R939" s="238"/>
      <c r="S939" s="238"/>
      <c r="T939" s="239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40" t="s">
        <v>155</v>
      </c>
      <c r="AU939" s="240" t="s">
        <v>151</v>
      </c>
      <c r="AV939" s="14" t="s">
        <v>151</v>
      </c>
      <c r="AW939" s="14" t="s">
        <v>4</v>
      </c>
      <c r="AX939" s="14" t="s">
        <v>81</v>
      </c>
      <c r="AY939" s="240" t="s">
        <v>143</v>
      </c>
    </row>
    <row r="940" s="2" customFormat="1" ht="33" customHeight="1">
      <c r="A940" s="39"/>
      <c r="B940" s="40"/>
      <c r="C940" s="201" t="s">
        <v>1103</v>
      </c>
      <c r="D940" s="201" t="s">
        <v>145</v>
      </c>
      <c r="E940" s="202" t="s">
        <v>1104</v>
      </c>
      <c r="F940" s="203" t="s">
        <v>1105</v>
      </c>
      <c r="G940" s="204" t="s">
        <v>148</v>
      </c>
      <c r="H940" s="205">
        <v>188.024</v>
      </c>
      <c r="I940" s="206"/>
      <c r="J940" s="207">
        <f>ROUND(I940*H940,2)</f>
        <v>0</v>
      </c>
      <c r="K940" s="203" t="s">
        <v>149</v>
      </c>
      <c r="L940" s="45"/>
      <c r="M940" s="208" t="s">
        <v>19</v>
      </c>
      <c r="N940" s="209" t="s">
        <v>45</v>
      </c>
      <c r="O940" s="85"/>
      <c r="P940" s="210">
        <f>O940*H940</f>
        <v>0</v>
      </c>
      <c r="Q940" s="210">
        <v>0.00072000000000000005</v>
      </c>
      <c r="R940" s="210">
        <f>Q940*H940</f>
        <v>0.13537728000000002</v>
      </c>
      <c r="S940" s="210">
        <v>0</v>
      </c>
      <c r="T940" s="211">
        <f>S940*H940</f>
        <v>0</v>
      </c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R940" s="212" t="s">
        <v>150</v>
      </c>
      <c r="AT940" s="212" t="s">
        <v>145</v>
      </c>
      <c r="AU940" s="212" t="s">
        <v>151</v>
      </c>
      <c r="AY940" s="18" t="s">
        <v>143</v>
      </c>
      <c r="BE940" s="213">
        <f>IF(N940="základní",J940,0)</f>
        <v>0</v>
      </c>
      <c r="BF940" s="213">
        <f>IF(N940="snížená",J940,0)</f>
        <v>0</v>
      </c>
      <c r="BG940" s="213">
        <f>IF(N940="zákl. přenesená",J940,0)</f>
        <v>0</v>
      </c>
      <c r="BH940" s="213">
        <f>IF(N940="sníž. přenesená",J940,0)</f>
        <v>0</v>
      </c>
      <c r="BI940" s="213">
        <f>IF(N940="nulová",J940,0)</f>
        <v>0</v>
      </c>
      <c r="BJ940" s="18" t="s">
        <v>151</v>
      </c>
      <c r="BK940" s="213">
        <f>ROUND(I940*H940,2)</f>
        <v>0</v>
      </c>
      <c r="BL940" s="18" t="s">
        <v>150</v>
      </c>
      <c r="BM940" s="212" t="s">
        <v>1106</v>
      </c>
    </row>
    <row r="941" s="2" customFormat="1">
      <c r="A941" s="39"/>
      <c r="B941" s="40"/>
      <c r="C941" s="41"/>
      <c r="D941" s="214" t="s">
        <v>153</v>
      </c>
      <c r="E941" s="41"/>
      <c r="F941" s="215" t="s">
        <v>1107</v>
      </c>
      <c r="G941" s="41"/>
      <c r="H941" s="41"/>
      <c r="I941" s="216"/>
      <c r="J941" s="41"/>
      <c r="K941" s="41"/>
      <c r="L941" s="45"/>
      <c r="M941" s="217"/>
      <c r="N941" s="218"/>
      <c r="O941" s="85"/>
      <c r="P941" s="85"/>
      <c r="Q941" s="85"/>
      <c r="R941" s="85"/>
      <c r="S941" s="85"/>
      <c r="T941" s="86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T941" s="18" t="s">
        <v>153</v>
      </c>
      <c r="AU941" s="18" t="s">
        <v>151</v>
      </c>
    </row>
    <row r="942" s="13" customFormat="1">
      <c r="A942" s="13"/>
      <c r="B942" s="219"/>
      <c r="C942" s="220"/>
      <c r="D942" s="221" t="s">
        <v>155</v>
      </c>
      <c r="E942" s="222" t="s">
        <v>19</v>
      </c>
      <c r="F942" s="223" t="s">
        <v>1108</v>
      </c>
      <c r="G942" s="220"/>
      <c r="H942" s="222" t="s">
        <v>19</v>
      </c>
      <c r="I942" s="224"/>
      <c r="J942" s="220"/>
      <c r="K942" s="220"/>
      <c r="L942" s="225"/>
      <c r="M942" s="226"/>
      <c r="N942" s="227"/>
      <c r="O942" s="227"/>
      <c r="P942" s="227"/>
      <c r="Q942" s="227"/>
      <c r="R942" s="227"/>
      <c r="S942" s="227"/>
      <c r="T942" s="228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29" t="s">
        <v>155</v>
      </c>
      <c r="AU942" s="229" t="s">
        <v>151</v>
      </c>
      <c r="AV942" s="13" t="s">
        <v>81</v>
      </c>
      <c r="AW942" s="13" t="s">
        <v>35</v>
      </c>
      <c r="AX942" s="13" t="s">
        <v>73</v>
      </c>
      <c r="AY942" s="229" t="s">
        <v>143</v>
      </c>
    </row>
    <row r="943" s="14" customFormat="1">
      <c r="A943" s="14"/>
      <c r="B943" s="230"/>
      <c r="C943" s="231"/>
      <c r="D943" s="221" t="s">
        <v>155</v>
      </c>
      <c r="E943" s="232" t="s">
        <v>19</v>
      </c>
      <c r="F943" s="233" t="s">
        <v>1109</v>
      </c>
      <c r="G943" s="231"/>
      <c r="H943" s="234">
        <v>144.488</v>
      </c>
      <c r="I943" s="235"/>
      <c r="J943" s="231"/>
      <c r="K943" s="231"/>
      <c r="L943" s="236"/>
      <c r="M943" s="237"/>
      <c r="N943" s="238"/>
      <c r="O943" s="238"/>
      <c r="P943" s="238"/>
      <c r="Q943" s="238"/>
      <c r="R943" s="238"/>
      <c r="S943" s="238"/>
      <c r="T943" s="239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40" t="s">
        <v>155</v>
      </c>
      <c r="AU943" s="240" t="s">
        <v>151</v>
      </c>
      <c r="AV943" s="14" t="s">
        <v>151</v>
      </c>
      <c r="AW943" s="14" t="s">
        <v>35</v>
      </c>
      <c r="AX943" s="14" t="s">
        <v>73</v>
      </c>
      <c r="AY943" s="240" t="s">
        <v>143</v>
      </c>
    </row>
    <row r="944" s="14" customFormat="1">
      <c r="A944" s="14"/>
      <c r="B944" s="230"/>
      <c r="C944" s="231"/>
      <c r="D944" s="221" t="s">
        <v>155</v>
      </c>
      <c r="E944" s="232" t="s">
        <v>19</v>
      </c>
      <c r="F944" s="233" t="s">
        <v>1110</v>
      </c>
      <c r="G944" s="231"/>
      <c r="H944" s="234">
        <v>43.536000000000001</v>
      </c>
      <c r="I944" s="235"/>
      <c r="J944" s="231"/>
      <c r="K944" s="231"/>
      <c r="L944" s="236"/>
      <c r="M944" s="237"/>
      <c r="N944" s="238"/>
      <c r="O944" s="238"/>
      <c r="P944" s="238"/>
      <c r="Q944" s="238"/>
      <c r="R944" s="238"/>
      <c r="S944" s="238"/>
      <c r="T944" s="239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T944" s="240" t="s">
        <v>155</v>
      </c>
      <c r="AU944" s="240" t="s">
        <v>151</v>
      </c>
      <c r="AV944" s="14" t="s">
        <v>151</v>
      </c>
      <c r="AW944" s="14" t="s">
        <v>35</v>
      </c>
      <c r="AX944" s="14" t="s">
        <v>73</v>
      </c>
      <c r="AY944" s="240" t="s">
        <v>143</v>
      </c>
    </row>
    <row r="945" s="15" customFormat="1">
      <c r="A945" s="15"/>
      <c r="B945" s="241"/>
      <c r="C945" s="242"/>
      <c r="D945" s="221" t="s">
        <v>155</v>
      </c>
      <c r="E945" s="243" t="s">
        <v>19</v>
      </c>
      <c r="F945" s="244" t="s">
        <v>159</v>
      </c>
      <c r="G945" s="242"/>
      <c r="H945" s="245">
        <v>188.024</v>
      </c>
      <c r="I945" s="246"/>
      <c r="J945" s="242"/>
      <c r="K945" s="242"/>
      <c r="L945" s="247"/>
      <c r="M945" s="248"/>
      <c r="N945" s="249"/>
      <c r="O945" s="249"/>
      <c r="P945" s="249"/>
      <c r="Q945" s="249"/>
      <c r="R945" s="249"/>
      <c r="S945" s="249"/>
      <c r="T945" s="250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T945" s="251" t="s">
        <v>155</v>
      </c>
      <c r="AU945" s="251" t="s">
        <v>151</v>
      </c>
      <c r="AV945" s="15" t="s">
        <v>150</v>
      </c>
      <c r="AW945" s="15" t="s">
        <v>35</v>
      </c>
      <c r="AX945" s="15" t="s">
        <v>81</v>
      </c>
      <c r="AY945" s="251" t="s">
        <v>143</v>
      </c>
    </row>
    <row r="946" s="2" customFormat="1" ht="16.5" customHeight="1">
      <c r="A946" s="39"/>
      <c r="B946" s="40"/>
      <c r="C946" s="201" t="s">
        <v>1111</v>
      </c>
      <c r="D946" s="201" t="s">
        <v>145</v>
      </c>
      <c r="E946" s="202" t="s">
        <v>1112</v>
      </c>
      <c r="F946" s="203" t="s">
        <v>1113</v>
      </c>
      <c r="G946" s="204" t="s">
        <v>148</v>
      </c>
      <c r="H946" s="205">
        <v>166.33500000000001</v>
      </c>
      <c r="I946" s="206"/>
      <c r="J946" s="207">
        <f>ROUND(I946*H946,2)</f>
        <v>0</v>
      </c>
      <c r="K946" s="203" t="s">
        <v>149</v>
      </c>
      <c r="L946" s="45"/>
      <c r="M946" s="208" t="s">
        <v>19</v>
      </c>
      <c r="N946" s="209" t="s">
        <v>45</v>
      </c>
      <c r="O946" s="85"/>
      <c r="P946" s="210">
        <f>O946*H946</f>
        <v>0</v>
      </c>
      <c r="Q946" s="210">
        <v>0</v>
      </c>
      <c r="R946" s="210">
        <f>Q946*H946</f>
        <v>0</v>
      </c>
      <c r="S946" s="210">
        <v>0</v>
      </c>
      <c r="T946" s="211">
        <f>S946*H946</f>
        <v>0</v>
      </c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  <c r="AR946" s="212" t="s">
        <v>247</v>
      </c>
      <c r="AT946" s="212" t="s">
        <v>145</v>
      </c>
      <c r="AU946" s="212" t="s">
        <v>151</v>
      </c>
      <c r="AY946" s="18" t="s">
        <v>143</v>
      </c>
      <c r="BE946" s="213">
        <f>IF(N946="základní",J946,0)</f>
        <v>0</v>
      </c>
      <c r="BF946" s="213">
        <f>IF(N946="snížená",J946,0)</f>
        <v>0</v>
      </c>
      <c r="BG946" s="213">
        <f>IF(N946="zákl. přenesená",J946,0)</f>
        <v>0</v>
      </c>
      <c r="BH946" s="213">
        <f>IF(N946="sníž. přenesená",J946,0)</f>
        <v>0</v>
      </c>
      <c r="BI946" s="213">
        <f>IF(N946="nulová",J946,0)</f>
        <v>0</v>
      </c>
      <c r="BJ946" s="18" t="s">
        <v>151</v>
      </c>
      <c r="BK946" s="213">
        <f>ROUND(I946*H946,2)</f>
        <v>0</v>
      </c>
      <c r="BL946" s="18" t="s">
        <v>247</v>
      </c>
      <c r="BM946" s="212" t="s">
        <v>1114</v>
      </c>
    </row>
    <row r="947" s="2" customFormat="1">
      <c r="A947" s="39"/>
      <c r="B947" s="40"/>
      <c r="C947" s="41"/>
      <c r="D947" s="214" t="s">
        <v>153</v>
      </c>
      <c r="E947" s="41"/>
      <c r="F947" s="215" t="s">
        <v>1115</v>
      </c>
      <c r="G947" s="41"/>
      <c r="H947" s="41"/>
      <c r="I947" s="216"/>
      <c r="J947" s="41"/>
      <c r="K947" s="41"/>
      <c r="L947" s="45"/>
      <c r="M947" s="217"/>
      <c r="N947" s="218"/>
      <c r="O947" s="85"/>
      <c r="P947" s="85"/>
      <c r="Q947" s="85"/>
      <c r="R947" s="85"/>
      <c r="S947" s="85"/>
      <c r="T947" s="86"/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T947" s="18" t="s">
        <v>153</v>
      </c>
      <c r="AU947" s="18" t="s">
        <v>151</v>
      </c>
    </row>
    <row r="948" s="13" customFormat="1">
      <c r="A948" s="13"/>
      <c r="B948" s="219"/>
      <c r="C948" s="220"/>
      <c r="D948" s="221" t="s">
        <v>155</v>
      </c>
      <c r="E948" s="222" t="s">
        <v>19</v>
      </c>
      <c r="F948" s="223" t="s">
        <v>1108</v>
      </c>
      <c r="G948" s="220"/>
      <c r="H948" s="222" t="s">
        <v>19</v>
      </c>
      <c r="I948" s="224"/>
      <c r="J948" s="220"/>
      <c r="K948" s="220"/>
      <c r="L948" s="225"/>
      <c r="M948" s="226"/>
      <c r="N948" s="227"/>
      <c r="O948" s="227"/>
      <c r="P948" s="227"/>
      <c r="Q948" s="227"/>
      <c r="R948" s="227"/>
      <c r="S948" s="227"/>
      <c r="T948" s="228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29" t="s">
        <v>155</v>
      </c>
      <c r="AU948" s="229" t="s">
        <v>151</v>
      </c>
      <c r="AV948" s="13" t="s">
        <v>81</v>
      </c>
      <c r="AW948" s="13" t="s">
        <v>35</v>
      </c>
      <c r="AX948" s="13" t="s">
        <v>73</v>
      </c>
      <c r="AY948" s="229" t="s">
        <v>143</v>
      </c>
    </row>
    <row r="949" s="14" customFormat="1">
      <c r="A949" s="14"/>
      <c r="B949" s="230"/>
      <c r="C949" s="231"/>
      <c r="D949" s="221" t="s">
        <v>155</v>
      </c>
      <c r="E949" s="232" t="s">
        <v>19</v>
      </c>
      <c r="F949" s="233" t="s">
        <v>1116</v>
      </c>
      <c r="G949" s="231"/>
      <c r="H949" s="234">
        <v>126.42700000000001</v>
      </c>
      <c r="I949" s="235"/>
      <c r="J949" s="231"/>
      <c r="K949" s="231"/>
      <c r="L949" s="236"/>
      <c r="M949" s="237"/>
      <c r="N949" s="238"/>
      <c r="O949" s="238"/>
      <c r="P949" s="238"/>
      <c r="Q949" s="238"/>
      <c r="R949" s="238"/>
      <c r="S949" s="238"/>
      <c r="T949" s="239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T949" s="240" t="s">
        <v>155</v>
      </c>
      <c r="AU949" s="240" t="s">
        <v>151</v>
      </c>
      <c r="AV949" s="14" t="s">
        <v>151</v>
      </c>
      <c r="AW949" s="14" t="s">
        <v>35</v>
      </c>
      <c r="AX949" s="14" t="s">
        <v>73</v>
      </c>
      <c r="AY949" s="240" t="s">
        <v>143</v>
      </c>
    </row>
    <row r="950" s="14" customFormat="1">
      <c r="A950" s="14"/>
      <c r="B950" s="230"/>
      <c r="C950" s="231"/>
      <c r="D950" s="221" t="s">
        <v>155</v>
      </c>
      <c r="E950" s="232" t="s">
        <v>19</v>
      </c>
      <c r="F950" s="233" t="s">
        <v>1117</v>
      </c>
      <c r="G950" s="231"/>
      <c r="H950" s="234">
        <v>39.908000000000001</v>
      </c>
      <c r="I950" s="235"/>
      <c r="J950" s="231"/>
      <c r="K950" s="231"/>
      <c r="L950" s="236"/>
      <c r="M950" s="237"/>
      <c r="N950" s="238"/>
      <c r="O950" s="238"/>
      <c r="P950" s="238"/>
      <c r="Q950" s="238"/>
      <c r="R950" s="238"/>
      <c r="S950" s="238"/>
      <c r="T950" s="239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T950" s="240" t="s">
        <v>155</v>
      </c>
      <c r="AU950" s="240" t="s">
        <v>151</v>
      </c>
      <c r="AV950" s="14" t="s">
        <v>151</v>
      </c>
      <c r="AW950" s="14" t="s">
        <v>35</v>
      </c>
      <c r="AX950" s="14" t="s">
        <v>73</v>
      </c>
      <c r="AY950" s="240" t="s">
        <v>143</v>
      </c>
    </row>
    <row r="951" s="15" customFormat="1">
      <c r="A951" s="15"/>
      <c r="B951" s="241"/>
      <c r="C951" s="242"/>
      <c r="D951" s="221" t="s">
        <v>155</v>
      </c>
      <c r="E951" s="243" t="s">
        <v>19</v>
      </c>
      <c r="F951" s="244" t="s">
        <v>159</v>
      </c>
      <c r="G951" s="242"/>
      <c r="H951" s="245">
        <v>166.33500000000001</v>
      </c>
      <c r="I951" s="246"/>
      <c r="J951" s="242"/>
      <c r="K951" s="242"/>
      <c r="L951" s="247"/>
      <c r="M951" s="248"/>
      <c r="N951" s="249"/>
      <c r="O951" s="249"/>
      <c r="P951" s="249"/>
      <c r="Q951" s="249"/>
      <c r="R951" s="249"/>
      <c r="S951" s="249"/>
      <c r="T951" s="250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T951" s="251" t="s">
        <v>155</v>
      </c>
      <c r="AU951" s="251" t="s">
        <v>151</v>
      </c>
      <c r="AV951" s="15" t="s">
        <v>150</v>
      </c>
      <c r="AW951" s="15" t="s">
        <v>35</v>
      </c>
      <c r="AX951" s="15" t="s">
        <v>81</v>
      </c>
      <c r="AY951" s="251" t="s">
        <v>143</v>
      </c>
    </row>
    <row r="952" s="2" customFormat="1" ht="16.5" customHeight="1">
      <c r="A952" s="39"/>
      <c r="B952" s="40"/>
      <c r="C952" s="253" t="s">
        <v>1118</v>
      </c>
      <c r="D952" s="253" t="s">
        <v>209</v>
      </c>
      <c r="E952" s="254" t="s">
        <v>1119</v>
      </c>
      <c r="F952" s="255" t="s">
        <v>1120</v>
      </c>
      <c r="G952" s="256" t="s">
        <v>148</v>
      </c>
      <c r="H952" s="257">
        <v>174.65199999999999</v>
      </c>
      <c r="I952" s="258"/>
      <c r="J952" s="259">
        <f>ROUND(I952*H952,2)</f>
        <v>0</v>
      </c>
      <c r="K952" s="255" t="s">
        <v>149</v>
      </c>
      <c r="L952" s="260"/>
      <c r="M952" s="261" t="s">
        <v>19</v>
      </c>
      <c r="N952" s="262" t="s">
        <v>45</v>
      </c>
      <c r="O952" s="85"/>
      <c r="P952" s="210">
        <f>O952*H952</f>
        <v>0</v>
      </c>
      <c r="Q952" s="210">
        <v>0.00029999999999999997</v>
      </c>
      <c r="R952" s="210">
        <f>Q952*H952</f>
        <v>0.052395599999999994</v>
      </c>
      <c r="S952" s="210">
        <v>0</v>
      </c>
      <c r="T952" s="211">
        <f>S952*H952</f>
        <v>0</v>
      </c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R952" s="212" t="s">
        <v>417</v>
      </c>
      <c r="AT952" s="212" t="s">
        <v>209</v>
      </c>
      <c r="AU952" s="212" t="s">
        <v>151</v>
      </c>
      <c r="AY952" s="18" t="s">
        <v>143</v>
      </c>
      <c r="BE952" s="213">
        <f>IF(N952="základní",J952,0)</f>
        <v>0</v>
      </c>
      <c r="BF952" s="213">
        <f>IF(N952="snížená",J952,0)</f>
        <v>0</v>
      </c>
      <c r="BG952" s="213">
        <f>IF(N952="zákl. přenesená",J952,0)</f>
        <v>0</v>
      </c>
      <c r="BH952" s="213">
        <f>IF(N952="sníž. přenesená",J952,0)</f>
        <v>0</v>
      </c>
      <c r="BI952" s="213">
        <f>IF(N952="nulová",J952,0)</f>
        <v>0</v>
      </c>
      <c r="BJ952" s="18" t="s">
        <v>151</v>
      </c>
      <c r="BK952" s="213">
        <f>ROUND(I952*H952,2)</f>
        <v>0</v>
      </c>
      <c r="BL952" s="18" t="s">
        <v>247</v>
      </c>
      <c r="BM952" s="212" t="s">
        <v>1121</v>
      </c>
    </row>
    <row r="953" s="14" customFormat="1">
      <c r="A953" s="14"/>
      <c r="B953" s="230"/>
      <c r="C953" s="231"/>
      <c r="D953" s="221" t="s">
        <v>155</v>
      </c>
      <c r="E953" s="231"/>
      <c r="F953" s="233" t="s">
        <v>1122</v>
      </c>
      <c r="G953" s="231"/>
      <c r="H953" s="234">
        <v>174.65199999999999</v>
      </c>
      <c r="I953" s="235"/>
      <c r="J953" s="231"/>
      <c r="K953" s="231"/>
      <c r="L953" s="236"/>
      <c r="M953" s="237"/>
      <c r="N953" s="238"/>
      <c r="O953" s="238"/>
      <c r="P953" s="238"/>
      <c r="Q953" s="238"/>
      <c r="R953" s="238"/>
      <c r="S953" s="238"/>
      <c r="T953" s="239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40" t="s">
        <v>155</v>
      </c>
      <c r="AU953" s="240" t="s">
        <v>151</v>
      </c>
      <c r="AV953" s="14" t="s">
        <v>151</v>
      </c>
      <c r="AW953" s="14" t="s">
        <v>4</v>
      </c>
      <c r="AX953" s="14" t="s">
        <v>81</v>
      </c>
      <c r="AY953" s="240" t="s">
        <v>143</v>
      </c>
    </row>
    <row r="954" s="2" customFormat="1" ht="24.15" customHeight="1">
      <c r="A954" s="39"/>
      <c r="B954" s="40"/>
      <c r="C954" s="201" t="s">
        <v>1123</v>
      </c>
      <c r="D954" s="201" t="s">
        <v>145</v>
      </c>
      <c r="E954" s="202" t="s">
        <v>1124</v>
      </c>
      <c r="F954" s="203" t="s">
        <v>1125</v>
      </c>
      <c r="G954" s="204" t="s">
        <v>197</v>
      </c>
      <c r="H954" s="205">
        <v>1.212</v>
      </c>
      <c r="I954" s="206"/>
      <c r="J954" s="207">
        <f>ROUND(I954*H954,2)</f>
        <v>0</v>
      </c>
      <c r="K954" s="203" t="s">
        <v>149</v>
      </c>
      <c r="L954" s="45"/>
      <c r="M954" s="208" t="s">
        <v>19</v>
      </c>
      <c r="N954" s="209" t="s">
        <v>45</v>
      </c>
      <c r="O954" s="85"/>
      <c r="P954" s="210">
        <f>O954*H954</f>
        <v>0</v>
      </c>
      <c r="Q954" s="210">
        <v>0</v>
      </c>
      <c r="R954" s="210">
        <f>Q954*H954</f>
        <v>0</v>
      </c>
      <c r="S954" s="210">
        <v>0</v>
      </c>
      <c r="T954" s="211">
        <f>S954*H954</f>
        <v>0</v>
      </c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  <c r="AR954" s="212" t="s">
        <v>247</v>
      </c>
      <c r="AT954" s="212" t="s">
        <v>145</v>
      </c>
      <c r="AU954" s="212" t="s">
        <v>151</v>
      </c>
      <c r="AY954" s="18" t="s">
        <v>143</v>
      </c>
      <c r="BE954" s="213">
        <f>IF(N954="základní",J954,0)</f>
        <v>0</v>
      </c>
      <c r="BF954" s="213">
        <f>IF(N954="snížená",J954,0)</f>
        <v>0</v>
      </c>
      <c r="BG954" s="213">
        <f>IF(N954="zákl. přenesená",J954,0)</f>
        <v>0</v>
      </c>
      <c r="BH954" s="213">
        <f>IF(N954="sníž. přenesená",J954,0)</f>
        <v>0</v>
      </c>
      <c r="BI954" s="213">
        <f>IF(N954="nulová",J954,0)</f>
        <v>0</v>
      </c>
      <c r="BJ954" s="18" t="s">
        <v>151</v>
      </c>
      <c r="BK954" s="213">
        <f>ROUND(I954*H954,2)</f>
        <v>0</v>
      </c>
      <c r="BL954" s="18" t="s">
        <v>247</v>
      </c>
      <c r="BM954" s="212" t="s">
        <v>1126</v>
      </c>
    </row>
    <row r="955" s="2" customFormat="1">
      <c r="A955" s="39"/>
      <c r="B955" s="40"/>
      <c r="C955" s="41"/>
      <c r="D955" s="214" t="s">
        <v>153</v>
      </c>
      <c r="E955" s="41"/>
      <c r="F955" s="215" t="s">
        <v>1127</v>
      </c>
      <c r="G955" s="41"/>
      <c r="H955" s="41"/>
      <c r="I955" s="216"/>
      <c r="J955" s="41"/>
      <c r="K955" s="41"/>
      <c r="L955" s="45"/>
      <c r="M955" s="217"/>
      <c r="N955" s="218"/>
      <c r="O955" s="85"/>
      <c r="P955" s="85"/>
      <c r="Q955" s="85"/>
      <c r="R955" s="85"/>
      <c r="S955" s="85"/>
      <c r="T955" s="86"/>
      <c r="U955" s="39"/>
      <c r="V955" s="39"/>
      <c r="W955" s="39"/>
      <c r="X955" s="39"/>
      <c r="Y955" s="39"/>
      <c r="Z955" s="39"/>
      <c r="AA955" s="39"/>
      <c r="AB955" s="39"/>
      <c r="AC955" s="39"/>
      <c r="AD955" s="39"/>
      <c r="AE955" s="39"/>
      <c r="AT955" s="18" t="s">
        <v>153</v>
      </c>
      <c r="AU955" s="18" t="s">
        <v>151</v>
      </c>
    </row>
    <row r="956" s="12" customFormat="1" ht="22.8" customHeight="1">
      <c r="A956" s="12"/>
      <c r="B956" s="185"/>
      <c r="C956" s="186"/>
      <c r="D956" s="187" t="s">
        <v>72</v>
      </c>
      <c r="E956" s="199" t="s">
        <v>1128</v>
      </c>
      <c r="F956" s="199" t="s">
        <v>1129</v>
      </c>
      <c r="G956" s="186"/>
      <c r="H956" s="186"/>
      <c r="I956" s="189"/>
      <c r="J956" s="200">
        <f>BK956</f>
        <v>0</v>
      </c>
      <c r="K956" s="186"/>
      <c r="L956" s="191"/>
      <c r="M956" s="192"/>
      <c r="N956" s="193"/>
      <c r="O956" s="193"/>
      <c r="P956" s="194">
        <f>SUM(P957:P992)</f>
        <v>0</v>
      </c>
      <c r="Q956" s="193"/>
      <c r="R956" s="194">
        <f>SUM(R957:R992)</f>
        <v>0.56279847999999999</v>
      </c>
      <c r="S956" s="193"/>
      <c r="T956" s="195">
        <f>SUM(T957:T992)</f>
        <v>0</v>
      </c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R956" s="196" t="s">
        <v>151</v>
      </c>
      <c r="AT956" s="197" t="s">
        <v>72</v>
      </c>
      <c r="AU956" s="197" t="s">
        <v>81</v>
      </c>
      <c r="AY956" s="196" t="s">
        <v>143</v>
      </c>
      <c r="BK956" s="198">
        <f>SUM(BK957:BK992)</f>
        <v>0</v>
      </c>
    </row>
    <row r="957" s="2" customFormat="1" ht="24.15" customHeight="1">
      <c r="A957" s="39"/>
      <c r="B957" s="40"/>
      <c r="C957" s="201" t="s">
        <v>1130</v>
      </c>
      <c r="D957" s="201" t="s">
        <v>145</v>
      </c>
      <c r="E957" s="202" t="s">
        <v>1131</v>
      </c>
      <c r="F957" s="203" t="s">
        <v>1132</v>
      </c>
      <c r="G957" s="204" t="s">
        <v>148</v>
      </c>
      <c r="H957" s="205">
        <v>43.125</v>
      </c>
      <c r="I957" s="206"/>
      <c r="J957" s="207">
        <f>ROUND(I957*H957,2)</f>
        <v>0</v>
      </c>
      <c r="K957" s="203" t="s">
        <v>149</v>
      </c>
      <c r="L957" s="45"/>
      <c r="M957" s="208" t="s">
        <v>19</v>
      </c>
      <c r="N957" s="209" t="s">
        <v>45</v>
      </c>
      <c r="O957" s="85"/>
      <c r="P957" s="210">
        <f>O957*H957</f>
        <v>0</v>
      </c>
      <c r="Q957" s="210">
        <v>0</v>
      </c>
      <c r="R957" s="210">
        <f>Q957*H957</f>
        <v>0</v>
      </c>
      <c r="S957" s="210">
        <v>0</v>
      </c>
      <c r="T957" s="211">
        <f>S957*H957</f>
        <v>0</v>
      </c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  <c r="AR957" s="212" t="s">
        <v>247</v>
      </c>
      <c r="AT957" s="212" t="s">
        <v>145</v>
      </c>
      <c r="AU957" s="212" t="s">
        <v>151</v>
      </c>
      <c r="AY957" s="18" t="s">
        <v>143</v>
      </c>
      <c r="BE957" s="213">
        <f>IF(N957="základní",J957,0)</f>
        <v>0</v>
      </c>
      <c r="BF957" s="213">
        <f>IF(N957="snížená",J957,0)</f>
        <v>0</v>
      </c>
      <c r="BG957" s="213">
        <f>IF(N957="zákl. přenesená",J957,0)</f>
        <v>0</v>
      </c>
      <c r="BH957" s="213">
        <f>IF(N957="sníž. přenesená",J957,0)</f>
        <v>0</v>
      </c>
      <c r="BI957" s="213">
        <f>IF(N957="nulová",J957,0)</f>
        <v>0</v>
      </c>
      <c r="BJ957" s="18" t="s">
        <v>151</v>
      </c>
      <c r="BK957" s="213">
        <f>ROUND(I957*H957,2)</f>
        <v>0</v>
      </c>
      <c r="BL957" s="18" t="s">
        <v>247</v>
      </c>
      <c r="BM957" s="212" t="s">
        <v>1133</v>
      </c>
    </row>
    <row r="958" s="2" customFormat="1">
      <c r="A958" s="39"/>
      <c r="B958" s="40"/>
      <c r="C958" s="41"/>
      <c r="D958" s="214" t="s">
        <v>153</v>
      </c>
      <c r="E958" s="41"/>
      <c r="F958" s="215" t="s">
        <v>1134</v>
      </c>
      <c r="G958" s="41"/>
      <c r="H958" s="41"/>
      <c r="I958" s="216"/>
      <c r="J958" s="41"/>
      <c r="K958" s="41"/>
      <c r="L958" s="45"/>
      <c r="M958" s="217"/>
      <c r="N958" s="218"/>
      <c r="O958" s="85"/>
      <c r="P958" s="85"/>
      <c r="Q958" s="85"/>
      <c r="R958" s="85"/>
      <c r="S958" s="85"/>
      <c r="T958" s="86"/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T958" s="18" t="s">
        <v>153</v>
      </c>
      <c r="AU958" s="18" t="s">
        <v>151</v>
      </c>
    </row>
    <row r="959" s="13" customFormat="1">
      <c r="A959" s="13"/>
      <c r="B959" s="219"/>
      <c r="C959" s="220"/>
      <c r="D959" s="221" t="s">
        <v>155</v>
      </c>
      <c r="E959" s="222" t="s">
        <v>19</v>
      </c>
      <c r="F959" s="223" t="s">
        <v>1135</v>
      </c>
      <c r="G959" s="220"/>
      <c r="H959" s="222" t="s">
        <v>19</v>
      </c>
      <c r="I959" s="224"/>
      <c r="J959" s="220"/>
      <c r="K959" s="220"/>
      <c r="L959" s="225"/>
      <c r="M959" s="226"/>
      <c r="N959" s="227"/>
      <c r="O959" s="227"/>
      <c r="P959" s="227"/>
      <c r="Q959" s="227"/>
      <c r="R959" s="227"/>
      <c r="S959" s="227"/>
      <c r="T959" s="228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29" t="s">
        <v>155</v>
      </c>
      <c r="AU959" s="229" t="s">
        <v>151</v>
      </c>
      <c r="AV959" s="13" t="s">
        <v>81</v>
      </c>
      <c r="AW959" s="13" t="s">
        <v>35</v>
      </c>
      <c r="AX959" s="13" t="s">
        <v>73</v>
      </c>
      <c r="AY959" s="229" t="s">
        <v>143</v>
      </c>
    </row>
    <row r="960" s="14" customFormat="1">
      <c r="A960" s="14"/>
      <c r="B960" s="230"/>
      <c r="C960" s="231"/>
      <c r="D960" s="221" t="s">
        <v>155</v>
      </c>
      <c r="E960" s="232" t="s">
        <v>19</v>
      </c>
      <c r="F960" s="233" t="s">
        <v>803</v>
      </c>
      <c r="G960" s="231"/>
      <c r="H960" s="234">
        <v>43.125</v>
      </c>
      <c r="I960" s="235"/>
      <c r="J960" s="231"/>
      <c r="K960" s="231"/>
      <c r="L960" s="236"/>
      <c r="M960" s="237"/>
      <c r="N960" s="238"/>
      <c r="O960" s="238"/>
      <c r="P960" s="238"/>
      <c r="Q960" s="238"/>
      <c r="R960" s="238"/>
      <c r="S960" s="238"/>
      <c r="T960" s="239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40" t="s">
        <v>155</v>
      </c>
      <c r="AU960" s="240" t="s">
        <v>151</v>
      </c>
      <c r="AV960" s="14" t="s">
        <v>151</v>
      </c>
      <c r="AW960" s="14" t="s">
        <v>35</v>
      </c>
      <c r="AX960" s="14" t="s">
        <v>81</v>
      </c>
      <c r="AY960" s="240" t="s">
        <v>143</v>
      </c>
    </row>
    <row r="961" s="2" customFormat="1" ht="16.5" customHeight="1">
      <c r="A961" s="39"/>
      <c r="B961" s="40"/>
      <c r="C961" s="253" t="s">
        <v>1136</v>
      </c>
      <c r="D961" s="253" t="s">
        <v>209</v>
      </c>
      <c r="E961" s="254" t="s">
        <v>1088</v>
      </c>
      <c r="F961" s="255" t="s">
        <v>1089</v>
      </c>
      <c r="G961" s="256" t="s">
        <v>1090</v>
      </c>
      <c r="H961" s="257">
        <v>13.800000000000001</v>
      </c>
      <c r="I961" s="258"/>
      <c r="J961" s="259">
        <f>ROUND(I961*H961,2)</f>
        <v>0</v>
      </c>
      <c r="K961" s="255" t="s">
        <v>149</v>
      </c>
      <c r="L961" s="260"/>
      <c r="M961" s="261" t="s">
        <v>19</v>
      </c>
      <c r="N961" s="262" t="s">
        <v>45</v>
      </c>
      <c r="O961" s="85"/>
      <c r="P961" s="210">
        <f>O961*H961</f>
        <v>0</v>
      </c>
      <c r="Q961" s="210">
        <v>0.001</v>
      </c>
      <c r="R961" s="210">
        <f>Q961*H961</f>
        <v>0.013800000000000002</v>
      </c>
      <c r="S961" s="210">
        <v>0</v>
      </c>
      <c r="T961" s="211">
        <f>S961*H961</f>
        <v>0</v>
      </c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R961" s="212" t="s">
        <v>417</v>
      </c>
      <c r="AT961" s="212" t="s">
        <v>209</v>
      </c>
      <c r="AU961" s="212" t="s">
        <v>151</v>
      </c>
      <c r="AY961" s="18" t="s">
        <v>143</v>
      </c>
      <c r="BE961" s="213">
        <f>IF(N961="základní",J961,0)</f>
        <v>0</v>
      </c>
      <c r="BF961" s="213">
        <f>IF(N961="snížená",J961,0)</f>
        <v>0</v>
      </c>
      <c r="BG961" s="213">
        <f>IF(N961="zákl. přenesená",J961,0)</f>
        <v>0</v>
      </c>
      <c r="BH961" s="213">
        <f>IF(N961="sníž. přenesená",J961,0)</f>
        <v>0</v>
      </c>
      <c r="BI961" s="213">
        <f>IF(N961="nulová",J961,0)</f>
        <v>0</v>
      </c>
      <c r="BJ961" s="18" t="s">
        <v>151</v>
      </c>
      <c r="BK961" s="213">
        <f>ROUND(I961*H961,2)</f>
        <v>0</v>
      </c>
      <c r="BL961" s="18" t="s">
        <v>247</v>
      </c>
      <c r="BM961" s="212" t="s">
        <v>1137</v>
      </c>
    </row>
    <row r="962" s="14" customFormat="1">
      <c r="A962" s="14"/>
      <c r="B962" s="230"/>
      <c r="C962" s="231"/>
      <c r="D962" s="221" t="s">
        <v>155</v>
      </c>
      <c r="E962" s="231"/>
      <c r="F962" s="233" t="s">
        <v>1138</v>
      </c>
      <c r="G962" s="231"/>
      <c r="H962" s="234">
        <v>13.800000000000001</v>
      </c>
      <c r="I962" s="235"/>
      <c r="J962" s="231"/>
      <c r="K962" s="231"/>
      <c r="L962" s="236"/>
      <c r="M962" s="237"/>
      <c r="N962" s="238"/>
      <c r="O962" s="238"/>
      <c r="P962" s="238"/>
      <c r="Q962" s="238"/>
      <c r="R962" s="238"/>
      <c r="S962" s="238"/>
      <c r="T962" s="239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240" t="s">
        <v>155</v>
      </c>
      <c r="AU962" s="240" t="s">
        <v>151</v>
      </c>
      <c r="AV962" s="14" t="s">
        <v>151</v>
      </c>
      <c r="AW962" s="14" t="s">
        <v>4</v>
      </c>
      <c r="AX962" s="14" t="s">
        <v>81</v>
      </c>
      <c r="AY962" s="240" t="s">
        <v>143</v>
      </c>
    </row>
    <row r="963" s="2" customFormat="1" ht="16.5" customHeight="1">
      <c r="A963" s="39"/>
      <c r="B963" s="40"/>
      <c r="C963" s="201" t="s">
        <v>1139</v>
      </c>
      <c r="D963" s="201" t="s">
        <v>145</v>
      </c>
      <c r="E963" s="202" t="s">
        <v>1140</v>
      </c>
      <c r="F963" s="203" t="s">
        <v>1141</v>
      </c>
      <c r="G963" s="204" t="s">
        <v>148</v>
      </c>
      <c r="H963" s="205">
        <v>43.125</v>
      </c>
      <c r="I963" s="206"/>
      <c r="J963" s="207">
        <f>ROUND(I963*H963,2)</f>
        <v>0</v>
      </c>
      <c r="K963" s="203" t="s">
        <v>149</v>
      </c>
      <c r="L963" s="45"/>
      <c r="M963" s="208" t="s">
        <v>19</v>
      </c>
      <c r="N963" s="209" t="s">
        <v>45</v>
      </c>
      <c r="O963" s="85"/>
      <c r="P963" s="210">
        <f>O963*H963</f>
        <v>0</v>
      </c>
      <c r="Q963" s="210">
        <v>0.00088000000000000003</v>
      </c>
      <c r="R963" s="210">
        <f>Q963*H963</f>
        <v>0.037950000000000005</v>
      </c>
      <c r="S963" s="210">
        <v>0</v>
      </c>
      <c r="T963" s="211">
        <f>S963*H963</f>
        <v>0</v>
      </c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  <c r="AR963" s="212" t="s">
        <v>247</v>
      </c>
      <c r="AT963" s="212" t="s">
        <v>145</v>
      </c>
      <c r="AU963" s="212" t="s">
        <v>151</v>
      </c>
      <c r="AY963" s="18" t="s">
        <v>143</v>
      </c>
      <c r="BE963" s="213">
        <f>IF(N963="základní",J963,0)</f>
        <v>0</v>
      </c>
      <c r="BF963" s="213">
        <f>IF(N963="snížená",J963,0)</f>
        <v>0</v>
      </c>
      <c r="BG963" s="213">
        <f>IF(N963="zákl. přenesená",J963,0)</f>
        <v>0</v>
      </c>
      <c r="BH963" s="213">
        <f>IF(N963="sníž. přenesená",J963,0)</f>
        <v>0</v>
      </c>
      <c r="BI963" s="213">
        <f>IF(N963="nulová",J963,0)</f>
        <v>0</v>
      </c>
      <c r="BJ963" s="18" t="s">
        <v>151</v>
      </c>
      <c r="BK963" s="213">
        <f>ROUND(I963*H963,2)</f>
        <v>0</v>
      </c>
      <c r="BL963" s="18" t="s">
        <v>247</v>
      </c>
      <c r="BM963" s="212" t="s">
        <v>1142</v>
      </c>
    </row>
    <row r="964" s="2" customFormat="1">
      <c r="A964" s="39"/>
      <c r="B964" s="40"/>
      <c r="C964" s="41"/>
      <c r="D964" s="214" t="s">
        <v>153</v>
      </c>
      <c r="E964" s="41"/>
      <c r="F964" s="215" t="s">
        <v>1143</v>
      </c>
      <c r="G964" s="41"/>
      <c r="H964" s="41"/>
      <c r="I964" s="216"/>
      <c r="J964" s="41"/>
      <c r="K964" s="41"/>
      <c r="L964" s="45"/>
      <c r="M964" s="217"/>
      <c r="N964" s="218"/>
      <c r="O964" s="85"/>
      <c r="P964" s="85"/>
      <c r="Q964" s="85"/>
      <c r="R964" s="85"/>
      <c r="S964" s="85"/>
      <c r="T964" s="86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T964" s="18" t="s">
        <v>153</v>
      </c>
      <c r="AU964" s="18" t="s">
        <v>151</v>
      </c>
    </row>
    <row r="965" s="13" customFormat="1">
      <c r="A965" s="13"/>
      <c r="B965" s="219"/>
      <c r="C965" s="220"/>
      <c r="D965" s="221" t="s">
        <v>155</v>
      </c>
      <c r="E965" s="222" t="s">
        <v>19</v>
      </c>
      <c r="F965" s="223" t="s">
        <v>1135</v>
      </c>
      <c r="G965" s="220"/>
      <c r="H965" s="222" t="s">
        <v>19</v>
      </c>
      <c r="I965" s="224"/>
      <c r="J965" s="220"/>
      <c r="K965" s="220"/>
      <c r="L965" s="225"/>
      <c r="M965" s="226"/>
      <c r="N965" s="227"/>
      <c r="O965" s="227"/>
      <c r="P965" s="227"/>
      <c r="Q965" s="227"/>
      <c r="R965" s="227"/>
      <c r="S965" s="227"/>
      <c r="T965" s="228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29" t="s">
        <v>155</v>
      </c>
      <c r="AU965" s="229" t="s">
        <v>151</v>
      </c>
      <c r="AV965" s="13" t="s">
        <v>81</v>
      </c>
      <c r="AW965" s="13" t="s">
        <v>35</v>
      </c>
      <c r="AX965" s="13" t="s">
        <v>73</v>
      </c>
      <c r="AY965" s="229" t="s">
        <v>143</v>
      </c>
    </row>
    <row r="966" s="14" customFormat="1">
      <c r="A966" s="14"/>
      <c r="B966" s="230"/>
      <c r="C966" s="231"/>
      <c r="D966" s="221" t="s">
        <v>155</v>
      </c>
      <c r="E966" s="232" t="s">
        <v>19</v>
      </c>
      <c r="F966" s="233" t="s">
        <v>803</v>
      </c>
      <c r="G966" s="231"/>
      <c r="H966" s="234">
        <v>43.125</v>
      </c>
      <c r="I966" s="235"/>
      <c r="J966" s="231"/>
      <c r="K966" s="231"/>
      <c r="L966" s="236"/>
      <c r="M966" s="237"/>
      <c r="N966" s="238"/>
      <c r="O966" s="238"/>
      <c r="P966" s="238"/>
      <c r="Q966" s="238"/>
      <c r="R966" s="238"/>
      <c r="S966" s="238"/>
      <c r="T966" s="239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T966" s="240" t="s">
        <v>155</v>
      </c>
      <c r="AU966" s="240" t="s">
        <v>151</v>
      </c>
      <c r="AV966" s="14" t="s">
        <v>151</v>
      </c>
      <c r="AW966" s="14" t="s">
        <v>35</v>
      </c>
      <c r="AX966" s="14" t="s">
        <v>81</v>
      </c>
      <c r="AY966" s="240" t="s">
        <v>143</v>
      </c>
    </row>
    <row r="967" s="2" customFormat="1" ht="24.15" customHeight="1">
      <c r="A967" s="39"/>
      <c r="B967" s="40"/>
      <c r="C967" s="253" t="s">
        <v>1144</v>
      </c>
      <c r="D967" s="253" t="s">
        <v>209</v>
      </c>
      <c r="E967" s="254" t="s">
        <v>1099</v>
      </c>
      <c r="F967" s="255" t="s">
        <v>1100</v>
      </c>
      <c r="G967" s="256" t="s">
        <v>148</v>
      </c>
      <c r="H967" s="257">
        <v>50.262</v>
      </c>
      <c r="I967" s="258"/>
      <c r="J967" s="259">
        <f>ROUND(I967*H967,2)</f>
        <v>0</v>
      </c>
      <c r="K967" s="255" t="s">
        <v>149</v>
      </c>
      <c r="L967" s="260"/>
      <c r="M967" s="261" t="s">
        <v>19</v>
      </c>
      <c r="N967" s="262" t="s">
        <v>45</v>
      </c>
      <c r="O967" s="85"/>
      <c r="P967" s="210">
        <f>O967*H967</f>
        <v>0</v>
      </c>
      <c r="Q967" s="210">
        <v>0.0054000000000000003</v>
      </c>
      <c r="R967" s="210">
        <f>Q967*H967</f>
        <v>0.27141480000000001</v>
      </c>
      <c r="S967" s="210">
        <v>0</v>
      </c>
      <c r="T967" s="211">
        <f>S967*H967</f>
        <v>0</v>
      </c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R967" s="212" t="s">
        <v>417</v>
      </c>
      <c r="AT967" s="212" t="s">
        <v>209</v>
      </c>
      <c r="AU967" s="212" t="s">
        <v>151</v>
      </c>
      <c r="AY967" s="18" t="s">
        <v>143</v>
      </c>
      <c r="BE967" s="213">
        <f>IF(N967="základní",J967,0)</f>
        <v>0</v>
      </c>
      <c r="BF967" s="213">
        <f>IF(N967="snížená",J967,0)</f>
        <v>0</v>
      </c>
      <c r="BG967" s="213">
        <f>IF(N967="zákl. přenesená",J967,0)</f>
        <v>0</v>
      </c>
      <c r="BH967" s="213">
        <f>IF(N967="sníž. přenesená",J967,0)</f>
        <v>0</v>
      </c>
      <c r="BI967" s="213">
        <f>IF(N967="nulová",J967,0)</f>
        <v>0</v>
      </c>
      <c r="BJ967" s="18" t="s">
        <v>151</v>
      </c>
      <c r="BK967" s="213">
        <f>ROUND(I967*H967,2)</f>
        <v>0</v>
      </c>
      <c r="BL967" s="18" t="s">
        <v>247</v>
      </c>
      <c r="BM967" s="212" t="s">
        <v>1145</v>
      </c>
    </row>
    <row r="968" s="14" customFormat="1">
      <c r="A968" s="14"/>
      <c r="B968" s="230"/>
      <c r="C968" s="231"/>
      <c r="D968" s="221" t="s">
        <v>155</v>
      </c>
      <c r="E968" s="231"/>
      <c r="F968" s="233" t="s">
        <v>1146</v>
      </c>
      <c r="G968" s="231"/>
      <c r="H968" s="234">
        <v>50.262</v>
      </c>
      <c r="I968" s="235"/>
      <c r="J968" s="231"/>
      <c r="K968" s="231"/>
      <c r="L968" s="236"/>
      <c r="M968" s="237"/>
      <c r="N968" s="238"/>
      <c r="O968" s="238"/>
      <c r="P968" s="238"/>
      <c r="Q968" s="238"/>
      <c r="R968" s="238"/>
      <c r="S968" s="238"/>
      <c r="T968" s="239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T968" s="240" t="s">
        <v>155</v>
      </c>
      <c r="AU968" s="240" t="s">
        <v>151</v>
      </c>
      <c r="AV968" s="14" t="s">
        <v>151</v>
      </c>
      <c r="AW968" s="14" t="s">
        <v>4</v>
      </c>
      <c r="AX968" s="14" t="s">
        <v>81</v>
      </c>
      <c r="AY968" s="240" t="s">
        <v>143</v>
      </c>
    </row>
    <row r="969" s="2" customFormat="1" ht="24.15" customHeight="1">
      <c r="A969" s="39"/>
      <c r="B969" s="40"/>
      <c r="C969" s="201" t="s">
        <v>1147</v>
      </c>
      <c r="D969" s="201" t="s">
        <v>145</v>
      </c>
      <c r="E969" s="202" t="s">
        <v>1148</v>
      </c>
      <c r="F969" s="203" t="s">
        <v>1149</v>
      </c>
      <c r="G969" s="204" t="s">
        <v>148</v>
      </c>
      <c r="H969" s="205">
        <v>12.802</v>
      </c>
      <c r="I969" s="206"/>
      <c r="J969" s="207">
        <f>ROUND(I969*H969,2)</f>
        <v>0</v>
      </c>
      <c r="K969" s="203" t="s">
        <v>149</v>
      </c>
      <c r="L969" s="45"/>
      <c r="M969" s="208" t="s">
        <v>19</v>
      </c>
      <c r="N969" s="209" t="s">
        <v>45</v>
      </c>
      <c r="O969" s="85"/>
      <c r="P969" s="210">
        <f>O969*H969</f>
        <v>0</v>
      </c>
      <c r="Q969" s="210">
        <v>0</v>
      </c>
      <c r="R969" s="210">
        <f>Q969*H969</f>
        <v>0</v>
      </c>
      <c r="S969" s="210">
        <v>0</v>
      </c>
      <c r="T969" s="211">
        <f>S969*H969</f>
        <v>0</v>
      </c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  <c r="AR969" s="212" t="s">
        <v>247</v>
      </c>
      <c r="AT969" s="212" t="s">
        <v>145</v>
      </c>
      <c r="AU969" s="212" t="s">
        <v>151</v>
      </c>
      <c r="AY969" s="18" t="s">
        <v>143</v>
      </c>
      <c r="BE969" s="213">
        <f>IF(N969="základní",J969,0)</f>
        <v>0</v>
      </c>
      <c r="BF969" s="213">
        <f>IF(N969="snížená",J969,0)</f>
        <v>0</v>
      </c>
      <c r="BG969" s="213">
        <f>IF(N969="zákl. přenesená",J969,0)</f>
        <v>0</v>
      </c>
      <c r="BH969" s="213">
        <f>IF(N969="sníž. přenesená",J969,0)</f>
        <v>0</v>
      </c>
      <c r="BI969" s="213">
        <f>IF(N969="nulová",J969,0)</f>
        <v>0</v>
      </c>
      <c r="BJ969" s="18" t="s">
        <v>151</v>
      </c>
      <c r="BK969" s="213">
        <f>ROUND(I969*H969,2)</f>
        <v>0</v>
      </c>
      <c r="BL969" s="18" t="s">
        <v>247</v>
      </c>
      <c r="BM969" s="212" t="s">
        <v>1150</v>
      </c>
    </row>
    <row r="970" s="2" customFormat="1">
      <c r="A970" s="39"/>
      <c r="B970" s="40"/>
      <c r="C970" s="41"/>
      <c r="D970" s="214" t="s">
        <v>153</v>
      </c>
      <c r="E970" s="41"/>
      <c r="F970" s="215" t="s">
        <v>1151</v>
      </c>
      <c r="G970" s="41"/>
      <c r="H970" s="41"/>
      <c r="I970" s="216"/>
      <c r="J970" s="41"/>
      <c r="K970" s="41"/>
      <c r="L970" s="45"/>
      <c r="M970" s="217"/>
      <c r="N970" s="218"/>
      <c r="O970" s="85"/>
      <c r="P970" s="85"/>
      <c r="Q970" s="85"/>
      <c r="R970" s="85"/>
      <c r="S970" s="85"/>
      <c r="T970" s="86"/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T970" s="18" t="s">
        <v>153</v>
      </c>
      <c r="AU970" s="18" t="s">
        <v>151</v>
      </c>
    </row>
    <row r="971" s="13" customFormat="1">
      <c r="A971" s="13"/>
      <c r="B971" s="219"/>
      <c r="C971" s="220"/>
      <c r="D971" s="221" t="s">
        <v>155</v>
      </c>
      <c r="E971" s="222" t="s">
        <v>19</v>
      </c>
      <c r="F971" s="223" t="s">
        <v>1135</v>
      </c>
      <c r="G971" s="220"/>
      <c r="H971" s="222" t="s">
        <v>19</v>
      </c>
      <c r="I971" s="224"/>
      <c r="J971" s="220"/>
      <c r="K971" s="220"/>
      <c r="L971" s="225"/>
      <c r="M971" s="226"/>
      <c r="N971" s="227"/>
      <c r="O971" s="227"/>
      <c r="P971" s="227"/>
      <c r="Q971" s="227"/>
      <c r="R971" s="227"/>
      <c r="S971" s="227"/>
      <c r="T971" s="228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29" t="s">
        <v>155</v>
      </c>
      <c r="AU971" s="229" t="s">
        <v>151</v>
      </c>
      <c r="AV971" s="13" t="s">
        <v>81</v>
      </c>
      <c r="AW971" s="13" t="s">
        <v>35</v>
      </c>
      <c r="AX971" s="13" t="s">
        <v>73</v>
      </c>
      <c r="AY971" s="229" t="s">
        <v>143</v>
      </c>
    </row>
    <row r="972" s="14" customFormat="1">
      <c r="A972" s="14"/>
      <c r="B972" s="230"/>
      <c r="C972" s="231"/>
      <c r="D972" s="221" t="s">
        <v>155</v>
      </c>
      <c r="E972" s="232" t="s">
        <v>19</v>
      </c>
      <c r="F972" s="233" t="s">
        <v>1152</v>
      </c>
      <c r="G972" s="231"/>
      <c r="H972" s="234">
        <v>12.802</v>
      </c>
      <c r="I972" s="235"/>
      <c r="J972" s="231"/>
      <c r="K972" s="231"/>
      <c r="L972" s="236"/>
      <c r="M972" s="237"/>
      <c r="N972" s="238"/>
      <c r="O972" s="238"/>
      <c r="P972" s="238"/>
      <c r="Q972" s="238"/>
      <c r="R972" s="238"/>
      <c r="S972" s="238"/>
      <c r="T972" s="239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40" t="s">
        <v>155</v>
      </c>
      <c r="AU972" s="240" t="s">
        <v>151</v>
      </c>
      <c r="AV972" s="14" t="s">
        <v>151</v>
      </c>
      <c r="AW972" s="14" t="s">
        <v>35</v>
      </c>
      <c r="AX972" s="14" t="s">
        <v>81</v>
      </c>
      <c r="AY972" s="240" t="s">
        <v>143</v>
      </c>
    </row>
    <row r="973" s="2" customFormat="1" ht="16.5" customHeight="1">
      <c r="A973" s="39"/>
      <c r="B973" s="40"/>
      <c r="C973" s="253" t="s">
        <v>1153</v>
      </c>
      <c r="D973" s="253" t="s">
        <v>209</v>
      </c>
      <c r="E973" s="254" t="s">
        <v>1088</v>
      </c>
      <c r="F973" s="255" t="s">
        <v>1089</v>
      </c>
      <c r="G973" s="256" t="s">
        <v>1090</v>
      </c>
      <c r="H973" s="257">
        <v>4.4809999999999999</v>
      </c>
      <c r="I973" s="258"/>
      <c r="J973" s="259">
        <f>ROUND(I973*H973,2)</f>
        <v>0</v>
      </c>
      <c r="K973" s="255" t="s">
        <v>149</v>
      </c>
      <c r="L973" s="260"/>
      <c r="M973" s="261" t="s">
        <v>19</v>
      </c>
      <c r="N973" s="262" t="s">
        <v>45</v>
      </c>
      <c r="O973" s="85"/>
      <c r="P973" s="210">
        <f>O973*H973</f>
        <v>0</v>
      </c>
      <c r="Q973" s="210">
        <v>0.001</v>
      </c>
      <c r="R973" s="210">
        <f>Q973*H973</f>
        <v>0.0044809999999999997</v>
      </c>
      <c r="S973" s="210">
        <v>0</v>
      </c>
      <c r="T973" s="211">
        <f>S973*H973</f>
        <v>0</v>
      </c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R973" s="212" t="s">
        <v>417</v>
      </c>
      <c r="AT973" s="212" t="s">
        <v>209</v>
      </c>
      <c r="AU973" s="212" t="s">
        <v>151</v>
      </c>
      <c r="AY973" s="18" t="s">
        <v>143</v>
      </c>
      <c r="BE973" s="213">
        <f>IF(N973="základní",J973,0)</f>
        <v>0</v>
      </c>
      <c r="BF973" s="213">
        <f>IF(N973="snížená",J973,0)</f>
        <v>0</v>
      </c>
      <c r="BG973" s="213">
        <f>IF(N973="zákl. přenesená",J973,0)</f>
        <v>0</v>
      </c>
      <c r="BH973" s="213">
        <f>IF(N973="sníž. přenesená",J973,0)</f>
        <v>0</v>
      </c>
      <c r="BI973" s="213">
        <f>IF(N973="nulová",J973,0)</f>
        <v>0</v>
      </c>
      <c r="BJ973" s="18" t="s">
        <v>151</v>
      </c>
      <c r="BK973" s="213">
        <f>ROUND(I973*H973,2)</f>
        <v>0</v>
      </c>
      <c r="BL973" s="18" t="s">
        <v>247</v>
      </c>
      <c r="BM973" s="212" t="s">
        <v>1154</v>
      </c>
    </row>
    <row r="974" s="14" customFormat="1">
      <c r="A974" s="14"/>
      <c r="B974" s="230"/>
      <c r="C974" s="231"/>
      <c r="D974" s="221" t="s">
        <v>155</v>
      </c>
      <c r="E974" s="231"/>
      <c r="F974" s="233" t="s">
        <v>1155</v>
      </c>
      <c r="G974" s="231"/>
      <c r="H974" s="234">
        <v>4.4809999999999999</v>
      </c>
      <c r="I974" s="235"/>
      <c r="J974" s="231"/>
      <c r="K974" s="231"/>
      <c r="L974" s="236"/>
      <c r="M974" s="237"/>
      <c r="N974" s="238"/>
      <c r="O974" s="238"/>
      <c r="P974" s="238"/>
      <c r="Q974" s="238"/>
      <c r="R974" s="238"/>
      <c r="S974" s="238"/>
      <c r="T974" s="239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40" t="s">
        <v>155</v>
      </c>
      <c r="AU974" s="240" t="s">
        <v>151</v>
      </c>
      <c r="AV974" s="14" t="s">
        <v>151</v>
      </c>
      <c r="AW974" s="14" t="s">
        <v>4</v>
      </c>
      <c r="AX974" s="14" t="s">
        <v>81</v>
      </c>
      <c r="AY974" s="240" t="s">
        <v>143</v>
      </c>
    </row>
    <row r="975" s="2" customFormat="1" ht="24.15" customHeight="1">
      <c r="A975" s="39"/>
      <c r="B975" s="40"/>
      <c r="C975" s="201" t="s">
        <v>1156</v>
      </c>
      <c r="D975" s="201" t="s">
        <v>145</v>
      </c>
      <c r="E975" s="202" t="s">
        <v>1157</v>
      </c>
      <c r="F975" s="203" t="s">
        <v>1158</v>
      </c>
      <c r="G975" s="204" t="s">
        <v>148</v>
      </c>
      <c r="H975" s="205">
        <v>12.802</v>
      </c>
      <c r="I975" s="206"/>
      <c r="J975" s="207">
        <f>ROUND(I975*H975,2)</f>
        <v>0</v>
      </c>
      <c r="K975" s="203" t="s">
        <v>149</v>
      </c>
      <c r="L975" s="45"/>
      <c r="M975" s="208" t="s">
        <v>19</v>
      </c>
      <c r="N975" s="209" t="s">
        <v>45</v>
      </c>
      <c r="O975" s="85"/>
      <c r="P975" s="210">
        <f>O975*H975</f>
        <v>0</v>
      </c>
      <c r="Q975" s="210">
        <v>0.00093999999999999997</v>
      </c>
      <c r="R975" s="210">
        <f>Q975*H975</f>
        <v>0.012033879999999999</v>
      </c>
      <c r="S975" s="210">
        <v>0</v>
      </c>
      <c r="T975" s="211">
        <f>S975*H975</f>
        <v>0</v>
      </c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  <c r="AR975" s="212" t="s">
        <v>247</v>
      </c>
      <c r="AT975" s="212" t="s">
        <v>145</v>
      </c>
      <c r="AU975" s="212" t="s">
        <v>151</v>
      </c>
      <c r="AY975" s="18" t="s">
        <v>143</v>
      </c>
      <c r="BE975" s="213">
        <f>IF(N975="základní",J975,0)</f>
        <v>0</v>
      </c>
      <c r="BF975" s="213">
        <f>IF(N975="snížená",J975,0)</f>
        <v>0</v>
      </c>
      <c r="BG975" s="213">
        <f>IF(N975="zákl. přenesená",J975,0)</f>
        <v>0</v>
      </c>
      <c r="BH975" s="213">
        <f>IF(N975="sníž. přenesená",J975,0)</f>
        <v>0</v>
      </c>
      <c r="BI975" s="213">
        <f>IF(N975="nulová",J975,0)</f>
        <v>0</v>
      </c>
      <c r="BJ975" s="18" t="s">
        <v>151</v>
      </c>
      <c r="BK975" s="213">
        <f>ROUND(I975*H975,2)</f>
        <v>0</v>
      </c>
      <c r="BL975" s="18" t="s">
        <v>247</v>
      </c>
      <c r="BM975" s="212" t="s">
        <v>1159</v>
      </c>
    </row>
    <row r="976" s="2" customFormat="1">
      <c r="A976" s="39"/>
      <c r="B976" s="40"/>
      <c r="C976" s="41"/>
      <c r="D976" s="214" t="s">
        <v>153</v>
      </c>
      <c r="E976" s="41"/>
      <c r="F976" s="215" t="s">
        <v>1160</v>
      </c>
      <c r="G976" s="41"/>
      <c r="H976" s="41"/>
      <c r="I976" s="216"/>
      <c r="J976" s="41"/>
      <c r="K976" s="41"/>
      <c r="L976" s="45"/>
      <c r="M976" s="217"/>
      <c r="N976" s="218"/>
      <c r="O976" s="85"/>
      <c r="P976" s="85"/>
      <c r="Q976" s="85"/>
      <c r="R976" s="85"/>
      <c r="S976" s="85"/>
      <c r="T976" s="86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T976" s="18" t="s">
        <v>153</v>
      </c>
      <c r="AU976" s="18" t="s">
        <v>151</v>
      </c>
    </row>
    <row r="977" s="13" customFormat="1">
      <c r="A977" s="13"/>
      <c r="B977" s="219"/>
      <c r="C977" s="220"/>
      <c r="D977" s="221" t="s">
        <v>155</v>
      </c>
      <c r="E977" s="222" t="s">
        <v>19</v>
      </c>
      <c r="F977" s="223" t="s">
        <v>1135</v>
      </c>
      <c r="G977" s="220"/>
      <c r="H977" s="222" t="s">
        <v>19</v>
      </c>
      <c r="I977" s="224"/>
      <c r="J977" s="220"/>
      <c r="K977" s="220"/>
      <c r="L977" s="225"/>
      <c r="M977" s="226"/>
      <c r="N977" s="227"/>
      <c r="O977" s="227"/>
      <c r="P977" s="227"/>
      <c r="Q977" s="227"/>
      <c r="R977" s="227"/>
      <c r="S977" s="227"/>
      <c r="T977" s="228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29" t="s">
        <v>155</v>
      </c>
      <c r="AU977" s="229" t="s">
        <v>151</v>
      </c>
      <c r="AV977" s="13" t="s">
        <v>81</v>
      </c>
      <c r="AW977" s="13" t="s">
        <v>35</v>
      </c>
      <c r="AX977" s="13" t="s">
        <v>73</v>
      </c>
      <c r="AY977" s="229" t="s">
        <v>143</v>
      </c>
    </row>
    <row r="978" s="14" customFormat="1">
      <c r="A978" s="14"/>
      <c r="B978" s="230"/>
      <c r="C978" s="231"/>
      <c r="D978" s="221" t="s">
        <v>155</v>
      </c>
      <c r="E978" s="232" t="s">
        <v>19</v>
      </c>
      <c r="F978" s="233" t="s">
        <v>1152</v>
      </c>
      <c r="G978" s="231"/>
      <c r="H978" s="234">
        <v>12.802</v>
      </c>
      <c r="I978" s="235"/>
      <c r="J978" s="231"/>
      <c r="K978" s="231"/>
      <c r="L978" s="236"/>
      <c r="M978" s="237"/>
      <c r="N978" s="238"/>
      <c r="O978" s="238"/>
      <c r="P978" s="238"/>
      <c r="Q978" s="238"/>
      <c r="R978" s="238"/>
      <c r="S978" s="238"/>
      <c r="T978" s="239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40" t="s">
        <v>155</v>
      </c>
      <c r="AU978" s="240" t="s">
        <v>151</v>
      </c>
      <c r="AV978" s="14" t="s">
        <v>151</v>
      </c>
      <c r="AW978" s="14" t="s">
        <v>35</v>
      </c>
      <c r="AX978" s="14" t="s">
        <v>81</v>
      </c>
      <c r="AY978" s="240" t="s">
        <v>143</v>
      </c>
    </row>
    <row r="979" s="2" customFormat="1" ht="24.15" customHeight="1">
      <c r="A979" s="39"/>
      <c r="B979" s="40"/>
      <c r="C979" s="253" t="s">
        <v>1161</v>
      </c>
      <c r="D979" s="253" t="s">
        <v>209</v>
      </c>
      <c r="E979" s="254" t="s">
        <v>1099</v>
      </c>
      <c r="F979" s="255" t="s">
        <v>1100</v>
      </c>
      <c r="G979" s="256" t="s">
        <v>148</v>
      </c>
      <c r="H979" s="257">
        <v>15.362</v>
      </c>
      <c r="I979" s="258"/>
      <c r="J979" s="259">
        <f>ROUND(I979*H979,2)</f>
        <v>0</v>
      </c>
      <c r="K979" s="255" t="s">
        <v>149</v>
      </c>
      <c r="L979" s="260"/>
      <c r="M979" s="261" t="s">
        <v>19</v>
      </c>
      <c r="N979" s="262" t="s">
        <v>45</v>
      </c>
      <c r="O979" s="85"/>
      <c r="P979" s="210">
        <f>O979*H979</f>
        <v>0</v>
      </c>
      <c r="Q979" s="210">
        <v>0.0054000000000000003</v>
      </c>
      <c r="R979" s="210">
        <f>Q979*H979</f>
        <v>0.082954800000000009</v>
      </c>
      <c r="S979" s="210">
        <v>0</v>
      </c>
      <c r="T979" s="211">
        <f>S979*H979</f>
        <v>0</v>
      </c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R979" s="212" t="s">
        <v>417</v>
      </c>
      <c r="AT979" s="212" t="s">
        <v>209</v>
      </c>
      <c r="AU979" s="212" t="s">
        <v>151</v>
      </c>
      <c r="AY979" s="18" t="s">
        <v>143</v>
      </c>
      <c r="BE979" s="213">
        <f>IF(N979="základní",J979,0)</f>
        <v>0</v>
      </c>
      <c r="BF979" s="213">
        <f>IF(N979="snížená",J979,0)</f>
        <v>0</v>
      </c>
      <c r="BG979" s="213">
        <f>IF(N979="zákl. přenesená",J979,0)</f>
        <v>0</v>
      </c>
      <c r="BH979" s="213">
        <f>IF(N979="sníž. přenesená",J979,0)</f>
        <v>0</v>
      </c>
      <c r="BI979" s="213">
        <f>IF(N979="nulová",J979,0)</f>
        <v>0</v>
      </c>
      <c r="BJ979" s="18" t="s">
        <v>151</v>
      </c>
      <c r="BK979" s="213">
        <f>ROUND(I979*H979,2)</f>
        <v>0</v>
      </c>
      <c r="BL979" s="18" t="s">
        <v>247</v>
      </c>
      <c r="BM979" s="212" t="s">
        <v>1162</v>
      </c>
    </row>
    <row r="980" s="14" customFormat="1">
      <c r="A980" s="14"/>
      <c r="B980" s="230"/>
      <c r="C980" s="231"/>
      <c r="D980" s="221" t="s">
        <v>155</v>
      </c>
      <c r="E980" s="231"/>
      <c r="F980" s="233" t="s">
        <v>1163</v>
      </c>
      <c r="G980" s="231"/>
      <c r="H980" s="234">
        <v>15.362</v>
      </c>
      <c r="I980" s="235"/>
      <c r="J980" s="231"/>
      <c r="K980" s="231"/>
      <c r="L980" s="236"/>
      <c r="M980" s="237"/>
      <c r="N980" s="238"/>
      <c r="O980" s="238"/>
      <c r="P980" s="238"/>
      <c r="Q980" s="238"/>
      <c r="R980" s="238"/>
      <c r="S980" s="238"/>
      <c r="T980" s="239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T980" s="240" t="s">
        <v>155</v>
      </c>
      <c r="AU980" s="240" t="s">
        <v>151</v>
      </c>
      <c r="AV980" s="14" t="s">
        <v>151</v>
      </c>
      <c r="AW980" s="14" t="s">
        <v>4</v>
      </c>
      <c r="AX980" s="14" t="s">
        <v>81</v>
      </c>
      <c r="AY980" s="240" t="s">
        <v>143</v>
      </c>
    </row>
    <row r="981" s="2" customFormat="1" ht="21.75" customHeight="1">
      <c r="A981" s="39"/>
      <c r="B981" s="40"/>
      <c r="C981" s="201" t="s">
        <v>1164</v>
      </c>
      <c r="D981" s="201" t="s">
        <v>145</v>
      </c>
      <c r="E981" s="202" t="s">
        <v>1165</v>
      </c>
      <c r="F981" s="203" t="s">
        <v>1166</v>
      </c>
      <c r="G981" s="204" t="s">
        <v>148</v>
      </c>
      <c r="H981" s="205">
        <v>30.469999999999999</v>
      </c>
      <c r="I981" s="206"/>
      <c r="J981" s="207">
        <f>ROUND(I981*H981,2)</f>
        <v>0</v>
      </c>
      <c r="K981" s="203" t="s">
        <v>149</v>
      </c>
      <c r="L981" s="45"/>
      <c r="M981" s="208" t="s">
        <v>19</v>
      </c>
      <c r="N981" s="209" t="s">
        <v>45</v>
      </c>
      <c r="O981" s="85"/>
      <c r="P981" s="210">
        <f>O981*H981</f>
        <v>0</v>
      </c>
      <c r="Q981" s="210">
        <v>0</v>
      </c>
      <c r="R981" s="210">
        <f>Q981*H981</f>
        <v>0</v>
      </c>
      <c r="S981" s="210">
        <v>0</v>
      </c>
      <c r="T981" s="211">
        <f>S981*H981</f>
        <v>0</v>
      </c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R981" s="212" t="s">
        <v>247</v>
      </c>
      <c r="AT981" s="212" t="s">
        <v>145</v>
      </c>
      <c r="AU981" s="212" t="s">
        <v>151</v>
      </c>
      <c r="AY981" s="18" t="s">
        <v>143</v>
      </c>
      <c r="BE981" s="213">
        <f>IF(N981="základní",J981,0)</f>
        <v>0</v>
      </c>
      <c r="BF981" s="213">
        <f>IF(N981="snížená",J981,0)</f>
        <v>0</v>
      </c>
      <c r="BG981" s="213">
        <f>IF(N981="zákl. přenesená",J981,0)</f>
        <v>0</v>
      </c>
      <c r="BH981" s="213">
        <f>IF(N981="sníž. přenesená",J981,0)</f>
        <v>0</v>
      </c>
      <c r="BI981" s="213">
        <f>IF(N981="nulová",J981,0)</f>
        <v>0</v>
      </c>
      <c r="BJ981" s="18" t="s">
        <v>151</v>
      </c>
      <c r="BK981" s="213">
        <f>ROUND(I981*H981,2)</f>
        <v>0</v>
      </c>
      <c r="BL981" s="18" t="s">
        <v>247</v>
      </c>
      <c r="BM981" s="212" t="s">
        <v>1167</v>
      </c>
    </row>
    <row r="982" s="2" customFormat="1">
      <c r="A982" s="39"/>
      <c r="B982" s="40"/>
      <c r="C982" s="41"/>
      <c r="D982" s="214" t="s">
        <v>153</v>
      </c>
      <c r="E982" s="41"/>
      <c r="F982" s="215" t="s">
        <v>1168</v>
      </c>
      <c r="G982" s="41"/>
      <c r="H982" s="41"/>
      <c r="I982" s="216"/>
      <c r="J982" s="41"/>
      <c r="K982" s="41"/>
      <c r="L982" s="45"/>
      <c r="M982" s="217"/>
      <c r="N982" s="218"/>
      <c r="O982" s="85"/>
      <c r="P982" s="85"/>
      <c r="Q982" s="85"/>
      <c r="R982" s="85"/>
      <c r="S982" s="85"/>
      <c r="T982" s="86"/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T982" s="18" t="s">
        <v>153</v>
      </c>
      <c r="AU982" s="18" t="s">
        <v>151</v>
      </c>
    </row>
    <row r="983" s="2" customFormat="1">
      <c r="A983" s="39"/>
      <c r="B983" s="40"/>
      <c r="C983" s="41"/>
      <c r="D983" s="221" t="s">
        <v>191</v>
      </c>
      <c r="E983" s="41"/>
      <c r="F983" s="252" t="s">
        <v>1169</v>
      </c>
      <c r="G983" s="41"/>
      <c r="H983" s="41"/>
      <c r="I983" s="216"/>
      <c r="J983" s="41"/>
      <c r="K983" s="41"/>
      <c r="L983" s="45"/>
      <c r="M983" s="217"/>
      <c r="N983" s="218"/>
      <c r="O983" s="85"/>
      <c r="P983" s="85"/>
      <c r="Q983" s="85"/>
      <c r="R983" s="85"/>
      <c r="S983" s="85"/>
      <c r="T983" s="86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T983" s="18" t="s">
        <v>191</v>
      </c>
      <c r="AU983" s="18" t="s">
        <v>151</v>
      </c>
    </row>
    <row r="984" s="13" customFormat="1">
      <c r="A984" s="13"/>
      <c r="B984" s="219"/>
      <c r="C984" s="220"/>
      <c r="D984" s="221" t="s">
        <v>155</v>
      </c>
      <c r="E984" s="222" t="s">
        <v>19</v>
      </c>
      <c r="F984" s="223" t="s">
        <v>1170</v>
      </c>
      <c r="G984" s="220"/>
      <c r="H984" s="222" t="s">
        <v>19</v>
      </c>
      <c r="I984" s="224"/>
      <c r="J984" s="220"/>
      <c r="K984" s="220"/>
      <c r="L984" s="225"/>
      <c r="M984" s="226"/>
      <c r="N984" s="227"/>
      <c r="O984" s="227"/>
      <c r="P984" s="227"/>
      <c r="Q984" s="227"/>
      <c r="R984" s="227"/>
      <c r="S984" s="227"/>
      <c r="T984" s="228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29" t="s">
        <v>155</v>
      </c>
      <c r="AU984" s="229" t="s">
        <v>151</v>
      </c>
      <c r="AV984" s="13" t="s">
        <v>81</v>
      </c>
      <c r="AW984" s="13" t="s">
        <v>35</v>
      </c>
      <c r="AX984" s="13" t="s">
        <v>73</v>
      </c>
      <c r="AY984" s="229" t="s">
        <v>143</v>
      </c>
    </row>
    <row r="985" s="14" customFormat="1">
      <c r="A985" s="14"/>
      <c r="B985" s="230"/>
      <c r="C985" s="231"/>
      <c r="D985" s="221" t="s">
        <v>155</v>
      </c>
      <c r="E985" s="232" t="s">
        <v>19</v>
      </c>
      <c r="F985" s="233" t="s">
        <v>1171</v>
      </c>
      <c r="G985" s="231"/>
      <c r="H985" s="234">
        <v>9.4700000000000006</v>
      </c>
      <c r="I985" s="235"/>
      <c r="J985" s="231"/>
      <c r="K985" s="231"/>
      <c r="L985" s="236"/>
      <c r="M985" s="237"/>
      <c r="N985" s="238"/>
      <c r="O985" s="238"/>
      <c r="P985" s="238"/>
      <c r="Q985" s="238"/>
      <c r="R985" s="238"/>
      <c r="S985" s="238"/>
      <c r="T985" s="239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40" t="s">
        <v>155</v>
      </c>
      <c r="AU985" s="240" t="s">
        <v>151</v>
      </c>
      <c r="AV985" s="14" t="s">
        <v>151</v>
      </c>
      <c r="AW985" s="14" t="s">
        <v>35</v>
      </c>
      <c r="AX985" s="14" t="s">
        <v>73</v>
      </c>
      <c r="AY985" s="240" t="s">
        <v>143</v>
      </c>
    </row>
    <row r="986" s="13" customFormat="1">
      <c r="A986" s="13"/>
      <c r="B986" s="219"/>
      <c r="C986" s="220"/>
      <c r="D986" s="221" t="s">
        <v>155</v>
      </c>
      <c r="E986" s="222" t="s">
        <v>19</v>
      </c>
      <c r="F986" s="223" t="s">
        <v>1172</v>
      </c>
      <c r="G986" s="220"/>
      <c r="H986" s="222" t="s">
        <v>19</v>
      </c>
      <c r="I986" s="224"/>
      <c r="J986" s="220"/>
      <c r="K986" s="220"/>
      <c r="L986" s="225"/>
      <c r="M986" s="226"/>
      <c r="N986" s="227"/>
      <c r="O986" s="227"/>
      <c r="P986" s="227"/>
      <c r="Q986" s="227"/>
      <c r="R986" s="227"/>
      <c r="S986" s="227"/>
      <c r="T986" s="228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29" t="s">
        <v>155</v>
      </c>
      <c r="AU986" s="229" t="s">
        <v>151</v>
      </c>
      <c r="AV986" s="13" t="s">
        <v>81</v>
      </c>
      <c r="AW986" s="13" t="s">
        <v>35</v>
      </c>
      <c r="AX986" s="13" t="s">
        <v>73</v>
      </c>
      <c r="AY986" s="229" t="s">
        <v>143</v>
      </c>
    </row>
    <row r="987" s="14" customFormat="1">
      <c r="A987" s="14"/>
      <c r="B987" s="230"/>
      <c r="C987" s="231"/>
      <c r="D987" s="221" t="s">
        <v>155</v>
      </c>
      <c r="E987" s="232" t="s">
        <v>19</v>
      </c>
      <c r="F987" s="233" t="s">
        <v>7</v>
      </c>
      <c r="G987" s="231"/>
      <c r="H987" s="234">
        <v>21</v>
      </c>
      <c r="I987" s="235"/>
      <c r="J987" s="231"/>
      <c r="K987" s="231"/>
      <c r="L987" s="236"/>
      <c r="M987" s="237"/>
      <c r="N987" s="238"/>
      <c r="O987" s="238"/>
      <c r="P987" s="238"/>
      <c r="Q987" s="238"/>
      <c r="R987" s="238"/>
      <c r="S987" s="238"/>
      <c r="T987" s="239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40" t="s">
        <v>155</v>
      </c>
      <c r="AU987" s="240" t="s">
        <v>151</v>
      </c>
      <c r="AV987" s="14" t="s">
        <v>151</v>
      </c>
      <c r="AW987" s="14" t="s">
        <v>35</v>
      </c>
      <c r="AX987" s="14" t="s">
        <v>73</v>
      </c>
      <c r="AY987" s="240" t="s">
        <v>143</v>
      </c>
    </row>
    <row r="988" s="15" customFormat="1">
      <c r="A988" s="15"/>
      <c r="B988" s="241"/>
      <c r="C988" s="242"/>
      <c r="D988" s="221" t="s">
        <v>155</v>
      </c>
      <c r="E988" s="243" t="s">
        <v>19</v>
      </c>
      <c r="F988" s="244" t="s">
        <v>159</v>
      </c>
      <c r="G988" s="242"/>
      <c r="H988" s="245">
        <v>30.469999999999999</v>
      </c>
      <c r="I988" s="246"/>
      <c r="J988" s="242"/>
      <c r="K988" s="242"/>
      <c r="L988" s="247"/>
      <c r="M988" s="248"/>
      <c r="N988" s="249"/>
      <c r="O988" s="249"/>
      <c r="P988" s="249"/>
      <c r="Q988" s="249"/>
      <c r="R988" s="249"/>
      <c r="S988" s="249"/>
      <c r="T988" s="250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T988" s="251" t="s">
        <v>155</v>
      </c>
      <c r="AU988" s="251" t="s">
        <v>151</v>
      </c>
      <c r="AV988" s="15" t="s">
        <v>150</v>
      </c>
      <c r="AW988" s="15" t="s">
        <v>35</v>
      </c>
      <c r="AX988" s="15" t="s">
        <v>81</v>
      </c>
      <c r="AY988" s="251" t="s">
        <v>143</v>
      </c>
    </row>
    <row r="989" s="2" customFormat="1" ht="24.15" customHeight="1">
      <c r="A989" s="39"/>
      <c r="B989" s="40"/>
      <c r="C989" s="253" t="s">
        <v>1173</v>
      </c>
      <c r="D989" s="253" t="s">
        <v>209</v>
      </c>
      <c r="E989" s="254" t="s">
        <v>1174</v>
      </c>
      <c r="F989" s="255" t="s">
        <v>1175</v>
      </c>
      <c r="G989" s="256" t="s">
        <v>148</v>
      </c>
      <c r="H989" s="257">
        <v>35.040999999999997</v>
      </c>
      <c r="I989" s="258"/>
      <c r="J989" s="259">
        <f>ROUND(I989*H989,2)</f>
        <v>0</v>
      </c>
      <c r="K989" s="255" t="s">
        <v>149</v>
      </c>
      <c r="L989" s="260"/>
      <c r="M989" s="261" t="s">
        <v>19</v>
      </c>
      <c r="N989" s="262" t="s">
        <v>45</v>
      </c>
      <c r="O989" s="85"/>
      <c r="P989" s="210">
        <f>O989*H989</f>
        <v>0</v>
      </c>
      <c r="Q989" s="210">
        <v>0.0040000000000000001</v>
      </c>
      <c r="R989" s="210">
        <f>Q989*H989</f>
        <v>0.14016399999999998</v>
      </c>
      <c r="S989" s="210">
        <v>0</v>
      </c>
      <c r="T989" s="211">
        <f>S989*H989</f>
        <v>0</v>
      </c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R989" s="212" t="s">
        <v>417</v>
      </c>
      <c r="AT989" s="212" t="s">
        <v>209</v>
      </c>
      <c r="AU989" s="212" t="s">
        <v>151</v>
      </c>
      <c r="AY989" s="18" t="s">
        <v>143</v>
      </c>
      <c r="BE989" s="213">
        <f>IF(N989="základní",J989,0)</f>
        <v>0</v>
      </c>
      <c r="BF989" s="213">
        <f>IF(N989="snížená",J989,0)</f>
        <v>0</v>
      </c>
      <c r="BG989" s="213">
        <f>IF(N989="zákl. přenesená",J989,0)</f>
        <v>0</v>
      </c>
      <c r="BH989" s="213">
        <f>IF(N989="sníž. přenesená",J989,0)</f>
        <v>0</v>
      </c>
      <c r="BI989" s="213">
        <f>IF(N989="nulová",J989,0)</f>
        <v>0</v>
      </c>
      <c r="BJ989" s="18" t="s">
        <v>151</v>
      </c>
      <c r="BK989" s="213">
        <f>ROUND(I989*H989,2)</f>
        <v>0</v>
      </c>
      <c r="BL989" s="18" t="s">
        <v>247</v>
      </c>
      <c r="BM989" s="212" t="s">
        <v>1176</v>
      </c>
    </row>
    <row r="990" s="14" customFormat="1">
      <c r="A990" s="14"/>
      <c r="B990" s="230"/>
      <c r="C990" s="231"/>
      <c r="D990" s="221" t="s">
        <v>155</v>
      </c>
      <c r="E990" s="231"/>
      <c r="F990" s="233" t="s">
        <v>1177</v>
      </c>
      <c r="G990" s="231"/>
      <c r="H990" s="234">
        <v>35.040999999999997</v>
      </c>
      <c r="I990" s="235"/>
      <c r="J990" s="231"/>
      <c r="K990" s="231"/>
      <c r="L990" s="236"/>
      <c r="M990" s="237"/>
      <c r="N990" s="238"/>
      <c r="O990" s="238"/>
      <c r="P990" s="238"/>
      <c r="Q990" s="238"/>
      <c r="R990" s="238"/>
      <c r="S990" s="238"/>
      <c r="T990" s="239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40" t="s">
        <v>155</v>
      </c>
      <c r="AU990" s="240" t="s">
        <v>151</v>
      </c>
      <c r="AV990" s="14" t="s">
        <v>151</v>
      </c>
      <c r="AW990" s="14" t="s">
        <v>4</v>
      </c>
      <c r="AX990" s="14" t="s">
        <v>81</v>
      </c>
      <c r="AY990" s="240" t="s">
        <v>143</v>
      </c>
    </row>
    <row r="991" s="2" customFormat="1" ht="24.15" customHeight="1">
      <c r="A991" s="39"/>
      <c r="B991" s="40"/>
      <c r="C991" s="201" t="s">
        <v>1178</v>
      </c>
      <c r="D991" s="201" t="s">
        <v>145</v>
      </c>
      <c r="E991" s="202" t="s">
        <v>1179</v>
      </c>
      <c r="F991" s="203" t="s">
        <v>1180</v>
      </c>
      <c r="G991" s="204" t="s">
        <v>197</v>
      </c>
      <c r="H991" s="205">
        <v>0.56299999999999994</v>
      </c>
      <c r="I991" s="206"/>
      <c r="J991" s="207">
        <f>ROUND(I991*H991,2)</f>
        <v>0</v>
      </c>
      <c r="K991" s="203" t="s">
        <v>149</v>
      </c>
      <c r="L991" s="45"/>
      <c r="M991" s="208" t="s">
        <v>19</v>
      </c>
      <c r="N991" s="209" t="s">
        <v>45</v>
      </c>
      <c r="O991" s="85"/>
      <c r="P991" s="210">
        <f>O991*H991</f>
        <v>0</v>
      </c>
      <c r="Q991" s="210">
        <v>0</v>
      </c>
      <c r="R991" s="210">
        <f>Q991*H991</f>
        <v>0</v>
      </c>
      <c r="S991" s="210">
        <v>0</v>
      </c>
      <c r="T991" s="211">
        <f>S991*H991</f>
        <v>0</v>
      </c>
      <c r="U991" s="39"/>
      <c r="V991" s="39"/>
      <c r="W991" s="39"/>
      <c r="X991" s="39"/>
      <c r="Y991" s="39"/>
      <c r="Z991" s="39"/>
      <c r="AA991" s="39"/>
      <c r="AB991" s="39"/>
      <c r="AC991" s="39"/>
      <c r="AD991" s="39"/>
      <c r="AE991" s="39"/>
      <c r="AR991" s="212" t="s">
        <v>247</v>
      </c>
      <c r="AT991" s="212" t="s">
        <v>145</v>
      </c>
      <c r="AU991" s="212" t="s">
        <v>151</v>
      </c>
      <c r="AY991" s="18" t="s">
        <v>143</v>
      </c>
      <c r="BE991" s="213">
        <f>IF(N991="základní",J991,0)</f>
        <v>0</v>
      </c>
      <c r="BF991" s="213">
        <f>IF(N991="snížená",J991,0)</f>
        <v>0</v>
      </c>
      <c r="BG991" s="213">
        <f>IF(N991="zákl. přenesená",J991,0)</f>
        <v>0</v>
      </c>
      <c r="BH991" s="213">
        <f>IF(N991="sníž. přenesená",J991,0)</f>
        <v>0</v>
      </c>
      <c r="BI991" s="213">
        <f>IF(N991="nulová",J991,0)</f>
        <v>0</v>
      </c>
      <c r="BJ991" s="18" t="s">
        <v>151</v>
      </c>
      <c r="BK991" s="213">
        <f>ROUND(I991*H991,2)</f>
        <v>0</v>
      </c>
      <c r="BL991" s="18" t="s">
        <v>247</v>
      </c>
      <c r="BM991" s="212" t="s">
        <v>1181</v>
      </c>
    </row>
    <row r="992" s="2" customFormat="1">
      <c r="A992" s="39"/>
      <c r="B992" s="40"/>
      <c r="C992" s="41"/>
      <c r="D992" s="214" t="s">
        <v>153</v>
      </c>
      <c r="E992" s="41"/>
      <c r="F992" s="215" t="s">
        <v>1182</v>
      </c>
      <c r="G992" s="41"/>
      <c r="H992" s="41"/>
      <c r="I992" s="216"/>
      <c r="J992" s="41"/>
      <c r="K992" s="41"/>
      <c r="L992" s="45"/>
      <c r="M992" s="217"/>
      <c r="N992" s="218"/>
      <c r="O992" s="85"/>
      <c r="P992" s="85"/>
      <c r="Q992" s="85"/>
      <c r="R992" s="85"/>
      <c r="S992" s="85"/>
      <c r="T992" s="86"/>
      <c r="U992" s="39"/>
      <c r="V992" s="39"/>
      <c r="W992" s="39"/>
      <c r="X992" s="39"/>
      <c r="Y992" s="39"/>
      <c r="Z992" s="39"/>
      <c r="AA992" s="39"/>
      <c r="AB992" s="39"/>
      <c r="AC992" s="39"/>
      <c r="AD992" s="39"/>
      <c r="AE992" s="39"/>
      <c r="AT992" s="18" t="s">
        <v>153</v>
      </c>
      <c r="AU992" s="18" t="s">
        <v>151</v>
      </c>
    </row>
    <row r="993" s="12" customFormat="1" ht="22.8" customHeight="1">
      <c r="A993" s="12"/>
      <c r="B993" s="185"/>
      <c r="C993" s="186"/>
      <c r="D993" s="187" t="s">
        <v>72</v>
      </c>
      <c r="E993" s="199" t="s">
        <v>1183</v>
      </c>
      <c r="F993" s="199" t="s">
        <v>1184</v>
      </c>
      <c r="G993" s="186"/>
      <c r="H993" s="186"/>
      <c r="I993" s="189"/>
      <c r="J993" s="200">
        <f>BK993</f>
        <v>0</v>
      </c>
      <c r="K993" s="186"/>
      <c r="L993" s="191"/>
      <c r="M993" s="192"/>
      <c r="N993" s="193"/>
      <c r="O993" s="193"/>
      <c r="P993" s="194">
        <f>SUM(P994:P1019)</f>
        <v>0</v>
      </c>
      <c r="Q993" s="193"/>
      <c r="R993" s="194">
        <f>SUM(R994:R1019)</f>
        <v>0.21585964999999999</v>
      </c>
      <c r="S993" s="193"/>
      <c r="T993" s="195">
        <f>SUM(T994:T1019)</f>
        <v>0</v>
      </c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R993" s="196" t="s">
        <v>151</v>
      </c>
      <c r="AT993" s="197" t="s">
        <v>72</v>
      </c>
      <c r="AU993" s="197" t="s">
        <v>81</v>
      </c>
      <c r="AY993" s="196" t="s">
        <v>143</v>
      </c>
      <c r="BK993" s="198">
        <f>SUM(BK994:BK1019)</f>
        <v>0</v>
      </c>
    </row>
    <row r="994" s="2" customFormat="1" ht="24.15" customHeight="1">
      <c r="A994" s="39"/>
      <c r="B994" s="40"/>
      <c r="C994" s="201" t="s">
        <v>1185</v>
      </c>
      <c r="D994" s="201" t="s">
        <v>145</v>
      </c>
      <c r="E994" s="202" t="s">
        <v>1186</v>
      </c>
      <c r="F994" s="203" t="s">
        <v>1187</v>
      </c>
      <c r="G994" s="204" t="s">
        <v>148</v>
      </c>
      <c r="H994" s="205">
        <v>37.456000000000003</v>
      </c>
      <c r="I994" s="206"/>
      <c r="J994" s="207">
        <f>ROUND(I994*H994,2)</f>
        <v>0</v>
      </c>
      <c r="K994" s="203" t="s">
        <v>149</v>
      </c>
      <c r="L994" s="45"/>
      <c r="M994" s="208" t="s">
        <v>19</v>
      </c>
      <c r="N994" s="209" t="s">
        <v>45</v>
      </c>
      <c r="O994" s="85"/>
      <c r="P994" s="210">
        <f>O994*H994</f>
        <v>0</v>
      </c>
      <c r="Q994" s="210">
        <v>0.00012</v>
      </c>
      <c r="R994" s="210">
        <f>Q994*H994</f>
        <v>0.0044947200000000007</v>
      </c>
      <c r="S994" s="210">
        <v>0</v>
      </c>
      <c r="T994" s="211">
        <f>S994*H994</f>
        <v>0</v>
      </c>
      <c r="U994" s="39"/>
      <c r="V994" s="39"/>
      <c r="W994" s="39"/>
      <c r="X994" s="39"/>
      <c r="Y994" s="39"/>
      <c r="Z994" s="39"/>
      <c r="AA994" s="39"/>
      <c r="AB994" s="39"/>
      <c r="AC994" s="39"/>
      <c r="AD994" s="39"/>
      <c r="AE994" s="39"/>
      <c r="AR994" s="212" t="s">
        <v>247</v>
      </c>
      <c r="AT994" s="212" t="s">
        <v>145</v>
      </c>
      <c r="AU994" s="212" t="s">
        <v>151</v>
      </c>
      <c r="AY994" s="18" t="s">
        <v>143</v>
      </c>
      <c r="BE994" s="213">
        <f>IF(N994="základní",J994,0)</f>
        <v>0</v>
      </c>
      <c r="BF994" s="213">
        <f>IF(N994="snížená",J994,0)</f>
        <v>0</v>
      </c>
      <c r="BG994" s="213">
        <f>IF(N994="zákl. přenesená",J994,0)</f>
        <v>0</v>
      </c>
      <c r="BH994" s="213">
        <f>IF(N994="sníž. přenesená",J994,0)</f>
        <v>0</v>
      </c>
      <c r="BI994" s="213">
        <f>IF(N994="nulová",J994,0)</f>
        <v>0</v>
      </c>
      <c r="BJ994" s="18" t="s">
        <v>151</v>
      </c>
      <c r="BK994" s="213">
        <f>ROUND(I994*H994,2)</f>
        <v>0</v>
      </c>
      <c r="BL994" s="18" t="s">
        <v>247</v>
      </c>
      <c r="BM994" s="212" t="s">
        <v>1188</v>
      </c>
    </row>
    <row r="995" s="2" customFormat="1">
      <c r="A995" s="39"/>
      <c r="B995" s="40"/>
      <c r="C995" s="41"/>
      <c r="D995" s="214" t="s">
        <v>153</v>
      </c>
      <c r="E995" s="41"/>
      <c r="F995" s="215" t="s">
        <v>1189</v>
      </c>
      <c r="G995" s="41"/>
      <c r="H995" s="41"/>
      <c r="I995" s="216"/>
      <c r="J995" s="41"/>
      <c r="K995" s="41"/>
      <c r="L995" s="45"/>
      <c r="M995" s="217"/>
      <c r="N995" s="218"/>
      <c r="O995" s="85"/>
      <c r="P995" s="85"/>
      <c r="Q995" s="85"/>
      <c r="R995" s="85"/>
      <c r="S995" s="85"/>
      <c r="T995" s="86"/>
      <c r="U995" s="39"/>
      <c r="V995" s="39"/>
      <c r="W995" s="39"/>
      <c r="X995" s="39"/>
      <c r="Y995" s="39"/>
      <c r="Z995" s="39"/>
      <c r="AA995" s="39"/>
      <c r="AB995" s="39"/>
      <c r="AC995" s="39"/>
      <c r="AD995" s="39"/>
      <c r="AE995" s="39"/>
      <c r="AT995" s="18" t="s">
        <v>153</v>
      </c>
      <c r="AU995" s="18" t="s">
        <v>151</v>
      </c>
    </row>
    <row r="996" s="13" customFormat="1">
      <c r="A996" s="13"/>
      <c r="B996" s="219"/>
      <c r="C996" s="220"/>
      <c r="D996" s="221" t="s">
        <v>155</v>
      </c>
      <c r="E996" s="222" t="s">
        <v>19</v>
      </c>
      <c r="F996" s="223" t="s">
        <v>1135</v>
      </c>
      <c r="G996" s="220"/>
      <c r="H996" s="222" t="s">
        <v>19</v>
      </c>
      <c r="I996" s="224"/>
      <c r="J996" s="220"/>
      <c r="K996" s="220"/>
      <c r="L996" s="225"/>
      <c r="M996" s="226"/>
      <c r="N996" s="227"/>
      <c r="O996" s="227"/>
      <c r="P996" s="227"/>
      <c r="Q996" s="227"/>
      <c r="R996" s="227"/>
      <c r="S996" s="227"/>
      <c r="T996" s="228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29" t="s">
        <v>155</v>
      </c>
      <c r="AU996" s="229" t="s">
        <v>151</v>
      </c>
      <c r="AV996" s="13" t="s">
        <v>81</v>
      </c>
      <c r="AW996" s="13" t="s">
        <v>35</v>
      </c>
      <c r="AX996" s="13" t="s">
        <v>73</v>
      </c>
      <c r="AY996" s="229" t="s">
        <v>143</v>
      </c>
    </row>
    <row r="997" s="14" customFormat="1">
      <c r="A997" s="14"/>
      <c r="B997" s="230"/>
      <c r="C997" s="231"/>
      <c r="D997" s="221" t="s">
        <v>155</v>
      </c>
      <c r="E997" s="232" t="s">
        <v>19</v>
      </c>
      <c r="F997" s="233" t="s">
        <v>810</v>
      </c>
      <c r="G997" s="231"/>
      <c r="H997" s="234">
        <v>37.456000000000003</v>
      </c>
      <c r="I997" s="235"/>
      <c r="J997" s="231"/>
      <c r="K997" s="231"/>
      <c r="L997" s="236"/>
      <c r="M997" s="237"/>
      <c r="N997" s="238"/>
      <c r="O997" s="238"/>
      <c r="P997" s="238"/>
      <c r="Q997" s="238"/>
      <c r="R997" s="238"/>
      <c r="S997" s="238"/>
      <c r="T997" s="239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40" t="s">
        <v>155</v>
      </c>
      <c r="AU997" s="240" t="s">
        <v>151</v>
      </c>
      <c r="AV997" s="14" t="s">
        <v>151</v>
      </c>
      <c r="AW997" s="14" t="s">
        <v>35</v>
      </c>
      <c r="AX997" s="14" t="s">
        <v>81</v>
      </c>
      <c r="AY997" s="240" t="s">
        <v>143</v>
      </c>
    </row>
    <row r="998" s="2" customFormat="1" ht="16.5" customHeight="1">
      <c r="A998" s="39"/>
      <c r="B998" s="40"/>
      <c r="C998" s="253" t="s">
        <v>1190</v>
      </c>
      <c r="D998" s="253" t="s">
        <v>209</v>
      </c>
      <c r="E998" s="254" t="s">
        <v>1191</v>
      </c>
      <c r="F998" s="255" t="s">
        <v>1192</v>
      </c>
      <c r="G998" s="256" t="s">
        <v>148</v>
      </c>
      <c r="H998" s="257">
        <v>39.329000000000001</v>
      </c>
      <c r="I998" s="258"/>
      <c r="J998" s="259">
        <f>ROUND(I998*H998,2)</f>
        <v>0</v>
      </c>
      <c r="K998" s="255" t="s">
        <v>149</v>
      </c>
      <c r="L998" s="260"/>
      <c r="M998" s="261" t="s">
        <v>19</v>
      </c>
      <c r="N998" s="262" t="s">
        <v>45</v>
      </c>
      <c r="O998" s="85"/>
      <c r="P998" s="210">
        <f>O998*H998</f>
        <v>0</v>
      </c>
      <c r="Q998" s="210">
        <v>0.0044999999999999997</v>
      </c>
      <c r="R998" s="210">
        <f>Q998*H998</f>
        <v>0.17698049999999999</v>
      </c>
      <c r="S998" s="210">
        <v>0</v>
      </c>
      <c r="T998" s="211">
        <f>S998*H998</f>
        <v>0</v>
      </c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R998" s="212" t="s">
        <v>417</v>
      </c>
      <c r="AT998" s="212" t="s">
        <v>209</v>
      </c>
      <c r="AU998" s="212" t="s">
        <v>151</v>
      </c>
      <c r="AY998" s="18" t="s">
        <v>143</v>
      </c>
      <c r="BE998" s="213">
        <f>IF(N998="základní",J998,0)</f>
        <v>0</v>
      </c>
      <c r="BF998" s="213">
        <f>IF(N998="snížená",J998,0)</f>
        <v>0</v>
      </c>
      <c r="BG998" s="213">
        <f>IF(N998="zákl. přenesená",J998,0)</f>
        <v>0</v>
      </c>
      <c r="BH998" s="213">
        <f>IF(N998="sníž. přenesená",J998,0)</f>
        <v>0</v>
      </c>
      <c r="BI998" s="213">
        <f>IF(N998="nulová",J998,0)</f>
        <v>0</v>
      </c>
      <c r="BJ998" s="18" t="s">
        <v>151</v>
      </c>
      <c r="BK998" s="213">
        <f>ROUND(I998*H998,2)</f>
        <v>0</v>
      </c>
      <c r="BL998" s="18" t="s">
        <v>247</v>
      </c>
      <c r="BM998" s="212" t="s">
        <v>1193</v>
      </c>
    </row>
    <row r="999" s="14" customFormat="1">
      <c r="A999" s="14"/>
      <c r="B999" s="230"/>
      <c r="C999" s="231"/>
      <c r="D999" s="221" t="s">
        <v>155</v>
      </c>
      <c r="E999" s="231"/>
      <c r="F999" s="233" t="s">
        <v>1194</v>
      </c>
      <c r="G999" s="231"/>
      <c r="H999" s="234">
        <v>39.329000000000001</v>
      </c>
      <c r="I999" s="235"/>
      <c r="J999" s="231"/>
      <c r="K999" s="231"/>
      <c r="L999" s="236"/>
      <c r="M999" s="237"/>
      <c r="N999" s="238"/>
      <c r="O999" s="238"/>
      <c r="P999" s="238"/>
      <c r="Q999" s="238"/>
      <c r="R999" s="238"/>
      <c r="S999" s="238"/>
      <c r="T999" s="239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240" t="s">
        <v>155</v>
      </c>
      <c r="AU999" s="240" t="s">
        <v>151</v>
      </c>
      <c r="AV999" s="14" t="s">
        <v>151</v>
      </c>
      <c r="AW999" s="14" t="s">
        <v>4</v>
      </c>
      <c r="AX999" s="14" t="s">
        <v>81</v>
      </c>
      <c r="AY999" s="240" t="s">
        <v>143</v>
      </c>
    </row>
    <row r="1000" s="2" customFormat="1" ht="24.15" customHeight="1">
      <c r="A1000" s="39"/>
      <c r="B1000" s="40"/>
      <c r="C1000" s="201" t="s">
        <v>1195</v>
      </c>
      <c r="D1000" s="201" t="s">
        <v>145</v>
      </c>
      <c r="E1000" s="202" t="s">
        <v>1196</v>
      </c>
      <c r="F1000" s="203" t="s">
        <v>1197</v>
      </c>
      <c r="G1000" s="204" t="s">
        <v>148</v>
      </c>
      <c r="H1000" s="205">
        <v>8.3049999999999997</v>
      </c>
      <c r="I1000" s="206"/>
      <c r="J1000" s="207">
        <f>ROUND(I1000*H1000,2)</f>
        <v>0</v>
      </c>
      <c r="K1000" s="203" t="s">
        <v>149</v>
      </c>
      <c r="L1000" s="45"/>
      <c r="M1000" s="208" t="s">
        <v>19</v>
      </c>
      <c r="N1000" s="209" t="s">
        <v>45</v>
      </c>
      <c r="O1000" s="85"/>
      <c r="P1000" s="210">
        <f>O1000*H1000</f>
        <v>0</v>
      </c>
      <c r="Q1000" s="210">
        <v>0.00019000000000000001</v>
      </c>
      <c r="R1000" s="210">
        <f>Q1000*H1000</f>
        <v>0.0015779500000000001</v>
      </c>
      <c r="S1000" s="210">
        <v>0</v>
      </c>
      <c r="T1000" s="211">
        <f>S1000*H1000</f>
        <v>0</v>
      </c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R1000" s="212" t="s">
        <v>247</v>
      </c>
      <c r="AT1000" s="212" t="s">
        <v>145</v>
      </c>
      <c r="AU1000" s="212" t="s">
        <v>151</v>
      </c>
      <c r="AY1000" s="18" t="s">
        <v>143</v>
      </c>
      <c r="BE1000" s="213">
        <f>IF(N1000="základní",J1000,0)</f>
        <v>0</v>
      </c>
      <c r="BF1000" s="213">
        <f>IF(N1000="snížená",J1000,0)</f>
        <v>0</v>
      </c>
      <c r="BG1000" s="213">
        <f>IF(N1000="zákl. přenesená",J1000,0)</f>
        <v>0</v>
      </c>
      <c r="BH1000" s="213">
        <f>IF(N1000="sníž. přenesená",J1000,0)</f>
        <v>0</v>
      </c>
      <c r="BI1000" s="213">
        <f>IF(N1000="nulová",J1000,0)</f>
        <v>0</v>
      </c>
      <c r="BJ1000" s="18" t="s">
        <v>151</v>
      </c>
      <c r="BK1000" s="213">
        <f>ROUND(I1000*H1000,2)</f>
        <v>0</v>
      </c>
      <c r="BL1000" s="18" t="s">
        <v>247</v>
      </c>
      <c r="BM1000" s="212" t="s">
        <v>1198</v>
      </c>
    </row>
    <row r="1001" s="2" customFormat="1">
      <c r="A1001" s="39"/>
      <c r="B1001" s="40"/>
      <c r="C1001" s="41"/>
      <c r="D1001" s="214" t="s">
        <v>153</v>
      </c>
      <c r="E1001" s="41"/>
      <c r="F1001" s="215" t="s">
        <v>1199</v>
      </c>
      <c r="G1001" s="41"/>
      <c r="H1001" s="41"/>
      <c r="I1001" s="216"/>
      <c r="J1001" s="41"/>
      <c r="K1001" s="41"/>
      <c r="L1001" s="45"/>
      <c r="M1001" s="217"/>
      <c r="N1001" s="218"/>
      <c r="O1001" s="85"/>
      <c r="P1001" s="85"/>
      <c r="Q1001" s="85"/>
      <c r="R1001" s="85"/>
      <c r="S1001" s="85"/>
      <c r="T1001" s="86"/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T1001" s="18" t="s">
        <v>153</v>
      </c>
      <c r="AU1001" s="18" t="s">
        <v>151</v>
      </c>
    </row>
    <row r="1002" s="13" customFormat="1">
      <c r="A1002" s="13"/>
      <c r="B1002" s="219"/>
      <c r="C1002" s="220"/>
      <c r="D1002" s="221" t="s">
        <v>155</v>
      </c>
      <c r="E1002" s="222" t="s">
        <v>19</v>
      </c>
      <c r="F1002" s="223" t="s">
        <v>1200</v>
      </c>
      <c r="G1002" s="220"/>
      <c r="H1002" s="222" t="s">
        <v>19</v>
      </c>
      <c r="I1002" s="224"/>
      <c r="J1002" s="220"/>
      <c r="K1002" s="220"/>
      <c r="L1002" s="225"/>
      <c r="M1002" s="226"/>
      <c r="N1002" s="227"/>
      <c r="O1002" s="227"/>
      <c r="P1002" s="227"/>
      <c r="Q1002" s="227"/>
      <c r="R1002" s="227"/>
      <c r="S1002" s="227"/>
      <c r="T1002" s="228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29" t="s">
        <v>155</v>
      </c>
      <c r="AU1002" s="229" t="s">
        <v>151</v>
      </c>
      <c r="AV1002" s="13" t="s">
        <v>81</v>
      </c>
      <c r="AW1002" s="13" t="s">
        <v>35</v>
      </c>
      <c r="AX1002" s="13" t="s">
        <v>73</v>
      </c>
      <c r="AY1002" s="229" t="s">
        <v>143</v>
      </c>
    </row>
    <row r="1003" s="14" customFormat="1">
      <c r="A1003" s="14"/>
      <c r="B1003" s="230"/>
      <c r="C1003" s="231"/>
      <c r="D1003" s="221" t="s">
        <v>155</v>
      </c>
      <c r="E1003" s="232" t="s">
        <v>19</v>
      </c>
      <c r="F1003" s="233" t="s">
        <v>1201</v>
      </c>
      <c r="G1003" s="231"/>
      <c r="H1003" s="234">
        <v>8.3049999999999997</v>
      </c>
      <c r="I1003" s="235"/>
      <c r="J1003" s="231"/>
      <c r="K1003" s="231"/>
      <c r="L1003" s="236"/>
      <c r="M1003" s="237"/>
      <c r="N1003" s="238"/>
      <c r="O1003" s="238"/>
      <c r="P1003" s="238"/>
      <c r="Q1003" s="238"/>
      <c r="R1003" s="238"/>
      <c r="S1003" s="238"/>
      <c r="T1003" s="239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40" t="s">
        <v>155</v>
      </c>
      <c r="AU1003" s="240" t="s">
        <v>151</v>
      </c>
      <c r="AV1003" s="14" t="s">
        <v>151</v>
      </c>
      <c r="AW1003" s="14" t="s">
        <v>35</v>
      </c>
      <c r="AX1003" s="14" t="s">
        <v>81</v>
      </c>
      <c r="AY1003" s="240" t="s">
        <v>143</v>
      </c>
    </row>
    <row r="1004" s="2" customFormat="1" ht="16.5" customHeight="1">
      <c r="A1004" s="39"/>
      <c r="B1004" s="40"/>
      <c r="C1004" s="253" t="s">
        <v>1202</v>
      </c>
      <c r="D1004" s="253" t="s">
        <v>209</v>
      </c>
      <c r="E1004" s="254" t="s">
        <v>1203</v>
      </c>
      <c r="F1004" s="255" t="s">
        <v>1204</v>
      </c>
      <c r="G1004" s="256" t="s">
        <v>148</v>
      </c>
      <c r="H1004" s="257">
        <v>8.7200000000000006</v>
      </c>
      <c r="I1004" s="258"/>
      <c r="J1004" s="259">
        <f>ROUND(I1004*H1004,2)</f>
        <v>0</v>
      </c>
      <c r="K1004" s="255" t="s">
        <v>149</v>
      </c>
      <c r="L1004" s="260"/>
      <c r="M1004" s="261" t="s">
        <v>19</v>
      </c>
      <c r="N1004" s="262" t="s">
        <v>45</v>
      </c>
      <c r="O1004" s="85"/>
      <c r="P1004" s="210">
        <f>O1004*H1004</f>
        <v>0</v>
      </c>
      <c r="Q1004" s="210">
        <v>0.0015</v>
      </c>
      <c r="R1004" s="210">
        <f>Q1004*H1004</f>
        <v>0.013080000000000001</v>
      </c>
      <c r="S1004" s="210">
        <v>0</v>
      </c>
      <c r="T1004" s="211">
        <f>S1004*H1004</f>
        <v>0</v>
      </c>
      <c r="U1004" s="39"/>
      <c r="V1004" s="39"/>
      <c r="W1004" s="39"/>
      <c r="X1004" s="39"/>
      <c r="Y1004" s="39"/>
      <c r="Z1004" s="39"/>
      <c r="AA1004" s="39"/>
      <c r="AB1004" s="39"/>
      <c r="AC1004" s="39"/>
      <c r="AD1004" s="39"/>
      <c r="AE1004" s="39"/>
      <c r="AR1004" s="212" t="s">
        <v>417</v>
      </c>
      <c r="AT1004" s="212" t="s">
        <v>209</v>
      </c>
      <c r="AU1004" s="212" t="s">
        <v>151</v>
      </c>
      <c r="AY1004" s="18" t="s">
        <v>143</v>
      </c>
      <c r="BE1004" s="213">
        <f>IF(N1004="základní",J1004,0)</f>
        <v>0</v>
      </c>
      <c r="BF1004" s="213">
        <f>IF(N1004="snížená",J1004,0)</f>
        <v>0</v>
      </c>
      <c r="BG1004" s="213">
        <f>IF(N1004="zákl. přenesená",J1004,0)</f>
        <v>0</v>
      </c>
      <c r="BH1004" s="213">
        <f>IF(N1004="sníž. přenesená",J1004,0)</f>
        <v>0</v>
      </c>
      <c r="BI1004" s="213">
        <f>IF(N1004="nulová",J1004,0)</f>
        <v>0</v>
      </c>
      <c r="BJ1004" s="18" t="s">
        <v>151</v>
      </c>
      <c r="BK1004" s="213">
        <f>ROUND(I1004*H1004,2)</f>
        <v>0</v>
      </c>
      <c r="BL1004" s="18" t="s">
        <v>247</v>
      </c>
      <c r="BM1004" s="212" t="s">
        <v>1205</v>
      </c>
    </row>
    <row r="1005" s="14" customFormat="1">
      <c r="A1005" s="14"/>
      <c r="B1005" s="230"/>
      <c r="C1005" s="231"/>
      <c r="D1005" s="221" t="s">
        <v>155</v>
      </c>
      <c r="E1005" s="231"/>
      <c r="F1005" s="233" t="s">
        <v>1206</v>
      </c>
      <c r="G1005" s="231"/>
      <c r="H1005" s="234">
        <v>8.7200000000000006</v>
      </c>
      <c r="I1005" s="235"/>
      <c r="J1005" s="231"/>
      <c r="K1005" s="231"/>
      <c r="L1005" s="236"/>
      <c r="M1005" s="237"/>
      <c r="N1005" s="238"/>
      <c r="O1005" s="238"/>
      <c r="P1005" s="238"/>
      <c r="Q1005" s="238"/>
      <c r="R1005" s="238"/>
      <c r="S1005" s="238"/>
      <c r="T1005" s="239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40" t="s">
        <v>155</v>
      </c>
      <c r="AU1005" s="240" t="s">
        <v>151</v>
      </c>
      <c r="AV1005" s="14" t="s">
        <v>151</v>
      </c>
      <c r="AW1005" s="14" t="s">
        <v>4</v>
      </c>
      <c r="AX1005" s="14" t="s">
        <v>81</v>
      </c>
      <c r="AY1005" s="240" t="s">
        <v>143</v>
      </c>
    </row>
    <row r="1006" s="2" customFormat="1" ht="24.15" customHeight="1">
      <c r="A1006" s="39"/>
      <c r="B1006" s="40"/>
      <c r="C1006" s="201" t="s">
        <v>1207</v>
      </c>
      <c r="D1006" s="201" t="s">
        <v>145</v>
      </c>
      <c r="E1006" s="202" t="s">
        <v>1196</v>
      </c>
      <c r="F1006" s="203" t="s">
        <v>1197</v>
      </c>
      <c r="G1006" s="204" t="s">
        <v>148</v>
      </c>
      <c r="H1006" s="205">
        <v>4.9199999999999999</v>
      </c>
      <c r="I1006" s="206"/>
      <c r="J1006" s="207">
        <f>ROUND(I1006*H1006,2)</f>
        <v>0</v>
      </c>
      <c r="K1006" s="203" t="s">
        <v>149</v>
      </c>
      <c r="L1006" s="45"/>
      <c r="M1006" s="208" t="s">
        <v>19</v>
      </c>
      <c r="N1006" s="209" t="s">
        <v>45</v>
      </c>
      <c r="O1006" s="85"/>
      <c r="P1006" s="210">
        <f>O1006*H1006</f>
        <v>0</v>
      </c>
      <c r="Q1006" s="210">
        <v>0.00019000000000000001</v>
      </c>
      <c r="R1006" s="210">
        <f>Q1006*H1006</f>
        <v>0.00093480000000000006</v>
      </c>
      <c r="S1006" s="210">
        <v>0</v>
      </c>
      <c r="T1006" s="211">
        <f>S1006*H1006</f>
        <v>0</v>
      </c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R1006" s="212" t="s">
        <v>247</v>
      </c>
      <c r="AT1006" s="212" t="s">
        <v>145</v>
      </c>
      <c r="AU1006" s="212" t="s">
        <v>151</v>
      </c>
      <c r="AY1006" s="18" t="s">
        <v>143</v>
      </c>
      <c r="BE1006" s="213">
        <f>IF(N1006="základní",J1006,0)</f>
        <v>0</v>
      </c>
      <c r="BF1006" s="213">
        <f>IF(N1006="snížená",J1006,0)</f>
        <v>0</v>
      </c>
      <c r="BG1006" s="213">
        <f>IF(N1006="zákl. přenesená",J1006,0)</f>
        <v>0</v>
      </c>
      <c r="BH1006" s="213">
        <f>IF(N1006="sníž. přenesená",J1006,0)</f>
        <v>0</v>
      </c>
      <c r="BI1006" s="213">
        <f>IF(N1006="nulová",J1006,0)</f>
        <v>0</v>
      </c>
      <c r="BJ1006" s="18" t="s">
        <v>151</v>
      </c>
      <c r="BK1006" s="213">
        <f>ROUND(I1006*H1006,2)</f>
        <v>0</v>
      </c>
      <c r="BL1006" s="18" t="s">
        <v>247</v>
      </c>
      <c r="BM1006" s="212" t="s">
        <v>1208</v>
      </c>
    </row>
    <row r="1007" s="2" customFormat="1">
      <c r="A1007" s="39"/>
      <c r="B1007" s="40"/>
      <c r="C1007" s="41"/>
      <c r="D1007" s="214" t="s">
        <v>153</v>
      </c>
      <c r="E1007" s="41"/>
      <c r="F1007" s="215" t="s">
        <v>1199</v>
      </c>
      <c r="G1007" s="41"/>
      <c r="H1007" s="41"/>
      <c r="I1007" s="216"/>
      <c r="J1007" s="41"/>
      <c r="K1007" s="41"/>
      <c r="L1007" s="45"/>
      <c r="M1007" s="217"/>
      <c r="N1007" s="218"/>
      <c r="O1007" s="85"/>
      <c r="P1007" s="85"/>
      <c r="Q1007" s="85"/>
      <c r="R1007" s="85"/>
      <c r="S1007" s="85"/>
      <c r="T1007" s="86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T1007" s="18" t="s">
        <v>153</v>
      </c>
      <c r="AU1007" s="18" t="s">
        <v>151</v>
      </c>
    </row>
    <row r="1008" s="13" customFormat="1">
      <c r="A1008" s="13"/>
      <c r="B1008" s="219"/>
      <c r="C1008" s="220"/>
      <c r="D1008" s="221" t="s">
        <v>155</v>
      </c>
      <c r="E1008" s="222" t="s">
        <v>19</v>
      </c>
      <c r="F1008" s="223" t="s">
        <v>1209</v>
      </c>
      <c r="G1008" s="220"/>
      <c r="H1008" s="222" t="s">
        <v>19</v>
      </c>
      <c r="I1008" s="224"/>
      <c r="J1008" s="220"/>
      <c r="K1008" s="220"/>
      <c r="L1008" s="225"/>
      <c r="M1008" s="226"/>
      <c r="N1008" s="227"/>
      <c r="O1008" s="227"/>
      <c r="P1008" s="227"/>
      <c r="Q1008" s="227"/>
      <c r="R1008" s="227"/>
      <c r="S1008" s="227"/>
      <c r="T1008" s="228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29" t="s">
        <v>155</v>
      </c>
      <c r="AU1008" s="229" t="s">
        <v>151</v>
      </c>
      <c r="AV1008" s="13" t="s">
        <v>81</v>
      </c>
      <c r="AW1008" s="13" t="s">
        <v>35</v>
      </c>
      <c r="AX1008" s="13" t="s">
        <v>73</v>
      </c>
      <c r="AY1008" s="229" t="s">
        <v>143</v>
      </c>
    </row>
    <row r="1009" s="14" customFormat="1">
      <c r="A1009" s="14"/>
      <c r="B1009" s="230"/>
      <c r="C1009" s="231"/>
      <c r="D1009" s="221" t="s">
        <v>155</v>
      </c>
      <c r="E1009" s="232" t="s">
        <v>19</v>
      </c>
      <c r="F1009" s="233" t="s">
        <v>1210</v>
      </c>
      <c r="G1009" s="231"/>
      <c r="H1009" s="234">
        <v>4.9199999999999999</v>
      </c>
      <c r="I1009" s="235"/>
      <c r="J1009" s="231"/>
      <c r="K1009" s="231"/>
      <c r="L1009" s="236"/>
      <c r="M1009" s="237"/>
      <c r="N1009" s="238"/>
      <c r="O1009" s="238"/>
      <c r="P1009" s="238"/>
      <c r="Q1009" s="238"/>
      <c r="R1009" s="238"/>
      <c r="S1009" s="238"/>
      <c r="T1009" s="239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T1009" s="240" t="s">
        <v>155</v>
      </c>
      <c r="AU1009" s="240" t="s">
        <v>151</v>
      </c>
      <c r="AV1009" s="14" t="s">
        <v>151</v>
      </c>
      <c r="AW1009" s="14" t="s">
        <v>35</v>
      </c>
      <c r="AX1009" s="14" t="s">
        <v>81</v>
      </c>
      <c r="AY1009" s="240" t="s">
        <v>143</v>
      </c>
    </row>
    <row r="1010" s="2" customFormat="1" ht="16.5" customHeight="1">
      <c r="A1010" s="39"/>
      <c r="B1010" s="40"/>
      <c r="C1010" s="253" t="s">
        <v>1211</v>
      </c>
      <c r="D1010" s="253" t="s">
        <v>209</v>
      </c>
      <c r="E1010" s="254" t="s">
        <v>1212</v>
      </c>
      <c r="F1010" s="255" t="s">
        <v>1213</v>
      </c>
      <c r="G1010" s="256" t="s">
        <v>148</v>
      </c>
      <c r="H1010" s="257">
        <v>5.1660000000000004</v>
      </c>
      <c r="I1010" s="258"/>
      <c r="J1010" s="259">
        <f>ROUND(I1010*H1010,2)</f>
        <v>0</v>
      </c>
      <c r="K1010" s="255" t="s">
        <v>149</v>
      </c>
      <c r="L1010" s="260"/>
      <c r="M1010" s="261" t="s">
        <v>19</v>
      </c>
      <c r="N1010" s="262" t="s">
        <v>45</v>
      </c>
      <c r="O1010" s="85"/>
      <c r="P1010" s="210">
        <f>O1010*H1010</f>
        <v>0</v>
      </c>
      <c r="Q1010" s="210">
        <v>0.0023999999999999998</v>
      </c>
      <c r="R1010" s="210">
        <f>Q1010*H1010</f>
        <v>0.0123984</v>
      </c>
      <c r="S1010" s="210">
        <v>0</v>
      </c>
      <c r="T1010" s="211">
        <f>S1010*H1010</f>
        <v>0</v>
      </c>
      <c r="U1010" s="39"/>
      <c r="V1010" s="39"/>
      <c r="W1010" s="39"/>
      <c r="X1010" s="39"/>
      <c r="Y1010" s="39"/>
      <c r="Z1010" s="39"/>
      <c r="AA1010" s="39"/>
      <c r="AB1010" s="39"/>
      <c r="AC1010" s="39"/>
      <c r="AD1010" s="39"/>
      <c r="AE1010" s="39"/>
      <c r="AR1010" s="212" t="s">
        <v>417</v>
      </c>
      <c r="AT1010" s="212" t="s">
        <v>209</v>
      </c>
      <c r="AU1010" s="212" t="s">
        <v>151</v>
      </c>
      <c r="AY1010" s="18" t="s">
        <v>143</v>
      </c>
      <c r="BE1010" s="213">
        <f>IF(N1010="základní",J1010,0)</f>
        <v>0</v>
      </c>
      <c r="BF1010" s="213">
        <f>IF(N1010="snížená",J1010,0)</f>
        <v>0</v>
      </c>
      <c r="BG1010" s="213">
        <f>IF(N1010="zákl. přenesená",J1010,0)</f>
        <v>0</v>
      </c>
      <c r="BH1010" s="213">
        <f>IF(N1010="sníž. přenesená",J1010,0)</f>
        <v>0</v>
      </c>
      <c r="BI1010" s="213">
        <f>IF(N1010="nulová",J1010,0)</f>
        <v>0</v>
      </c>
      <c r="BJ1010" s="18" t="s">
        <v>151</v>
      </c>
      <c r="BK1010" s="213">
        <f>ROUND(I1010*H1010,2)</f>
        <v>0</v>
      </c>
      <c r="BL1010" s="18" t="s">
        <v>247</v>
      </c>
      <c r="BM1010" s="212" t="s">
        <v>1214</v>
      </c>
    </row>
    <row r="1011" s="14" customFormat="1">
      <c r="A1011" s="14"/>
      <c r="B1011" s="230"/>
      <c r="C1011" s="231"/>
      <c r="D1011" s="221" t="s">
        <v>155</v>
      </c>
      <c r="E1011" s="231"/>
      <c r="F1011" s="233" t="s">
        <v>1215</v>
      </c>
      <c r="G1011" s="231"/>
      <c r="H1011" s="234">
        <v>5.1660000000000004</v>
      </c>
      <c r="I1011" s="235"/>
      <c r="J1011" s="231"/>
      <c r="K1011" s="231"/>
      <c r="L1011" s="236"/>
      <c r="M1011" s="237"/>
      <c r="N1011" s="238"/>
      <c r="O1011" s="238"/>
      <c r="P1011" s="238"/>
      <c r="Q1011" s="238"/>
      <c r="R1011" s="238"/>
      <c r="S1011" s="238"/>
      <c r="T1011" s="239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40" t="s">
        <v>155</v>
      </c>
      <c r="AU1011" s="240" t="s">
        <v>151</v>
      </c>
      <c r="AV1011" s="14" t="s">
        <v>151</v>
      </c>
      <c r="AW1011" s="14" t="s">
        <v>4</v>
      </c>
      <c r="AX1011" s="14" t="s">
        <v>81</v>
      </c>
      <c r="AY1011" s="240" t="s">
        <v>143</v>
      </c>
    </row>
    <row r="1012" s="2" customFormat="1" ht="24.15" customHeight="1">
      <c r="A1012" s="39"/>
      <c r="B1012" s="40"/>
      <c r="C1012" s="201" t="s">
        <v>1216</v>
      </c>
      <c r="D1012" s="201" t="s">
        <v>145</v>
      </c>
      <c r="E1012" s="202" t="s">
        <v>1217</v>
      </c>
      <c r="F1012" s="203" t="s">
        <v>1218</v>
      </c>
      <c r="G1012" s="204" t="s">
        <v>148</v>
      </c>
      <c r="H1012" s="205">
        <v>6.944</v>
      </c>
      <c r="I1012" s="206"/>
      <c r="J1012" s="207">
        <f>ROUND(I1012*H1012,2)</f>
        <v>0</v>
      </c>
      <c r="K1012" s="203" t="s">
        <v>149</v>
      </c>
      <c r="L1012" s="45"/>
      <c r="M1012" s="208" t="s">
        <v>19</v>
      </c>
      <c r="N1012" s="209" t="s">
        <v>45</v>
      </c>
      <c r="O1012" s="85"/>
      <c r="P1012" s="210">
        <f>O1012*H1012</f>
        <v>0</v>
      </c>
      <c r="Q1012" s="210">
        <v>0.00012</v>
      </c>
      <c r="R1012" s="210">
        <f>Q1012*H1012</f>
        <v>0.00083328000000000004</v>
      </c>
      <c r="S1012" s="210">
        <v>0</v>
      </c>
      <c r="T1012" s="211">
        <f>S1012*H1012</f>
        <v>0</v>
      </c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R1012" s="212" t="s">
        <v>247</v>
      </c>
      <c r="AT1012" s="212" t="s">
        <v>145</v>
      </c>
      <c r="AU1012" s="212" t="s">
        <v>151</v>
      </c>
      <c r="AY1012" s="18" t="s">
        <v>143</v>
      </c>
      <c r="BE1012" s="213">
        <f>IF(N1012="základní",J1012,0)</f>
        <v>0</v>
      </c>
      <c r="BF1012" s="213">
        <f>IF(N1012="snížená",J1012,0)</f>
        <v>0</v>
      </c>
      <c r="BG1012" s="213">
        <f>IF(N1012="zákl. přenesená",J1012,0)</f>
        <v>0</v>
      </c>
      <c r="BH1012" s="213">
        <f>IF(N1012="sníž. přenesená",J1012,0)</f>
        <v>0</v>
      </c>
      <c r="BI1012" s="213">
        <f>IF(N1012="nulová",J1012,0)</f>
        <v>0</v>
      </c>
      <c r="BJ1012" s="18" t="s">
        <v>151</v>
      </c>
      <c r="BK1012" s="213">
        <f>ROUND(I1012*H1012,2)</f>
        <v>0</v>
      </c>
      <c r="BL1012" s="18" t="s">
        <v>247</v>
      </c>
      <c r="BM1012" s="212" t="s">
        <v>1219</v>
      </c>
    </row>
    <row r="1013" s="2" customFormat="1">
      <c r="A1013" s="39"/>
      <c r="B1013" s="40"/>
      <c r="C1013" s="41"/>
      <c r="D1013" s="214" t="s">
        <v>153</v>
      </c>
      <c r="E1013" s="41"/>
      <c r="F1013" s="215" t="s">
        <v>1220</v>
      </c>
      <c r="G1013" s="41"/>
      <c r="H1013" s="41"/>
      <c r="I1013" s="216"/>
      <c r="J1013" s="41"/>
      <c r="K1013" s="41"/>
      <c r="L1013" s="45"/>
      <c r="M1013" s="217"/>
      <c r="N1013" s="218"/>
      <c r="O1013" s="85"/>
      <c r="P1013" s="85"/>
      <c r="Q1013" s="85"/>
      <c r="R1013" s="85"/>
      <c r="S1013" s="85"/>
      <c r="T1013" s="86"/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T1013" s="18" t="s">
        <v>153</v>
      </c>
      <c r="AU1013" s="18" t="s">
        <v>151</v>
      </c>
    </row>
    <row r="1014" s="13" customFormat="1">
      <c r="A1014" s="13"/>
      <c r="B1014" s="219"/>
      <c r="C1014" s="220"/>
      <c r="D1014" s="221" t="s">
        <v>155</v>
      </c>
      <c r="E1014" s="222" t="s">
        <v>19</v>
      </c>
      <c r="F1014" s="223" t="s">
        <v>1170</v>
      </c>
      <c r="G1014" s="220"/>
      <c r="H1014" s="222" t="s">
        <v>19</v>
      </c>
      <c r="I1014" s="224"/>
      <c r="J1014" s="220"/>
      <c r="K1014" s="220"/>
      <c r="L1014" s="225"/>
      <c r="M1014" s="226"/>
      <c r="N1014" s="227"/>
      <c r="O1014" s="227"/>
      <c r="P1014" s="227"/>
      <c r="Q1014" s="227"/>
      <c r="R1014" s="227"/>
      <c r="S1014" s="227"/>
      <c r="T1014" s="228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29" t="s">
        <v>155</v>
      </c>
      <c r="AU1014" s="229" t="s">
        <v>151</v>
      </c>
      <c r="AV1014" s="13" t="s">
        <v>81</v>
      </c>
      <c r="AW1014" s="13" t="s">
        <v>35</v>
      </c>
      <c r="AX1014" s="13" t="s">
        <v>73</v>
      </c>
      <c r="AY1014" s="229" t="s">
        <v>143</v>
      </c>
    </row>
    <row r="1015" s="14" customFormat="1">
      <c r="A1015" s="14"/>
      <c r="B1015" s="230"/>
      <c r="C1015" s="231"/>
      <c r="D1015" s="221" t="s">
        <v>155</v>
      </c>
      <c r="E1015" s="232" t="s">
        <v>19</v>
      </c>
      <c r="F1015" s="233" t="s">
        <v>1221</v>
      </c>
      <c r="G1015" s="231"/>
      <c r="H1015" s="234">
        <v>6.944</v>
      </c>
      <c r="I1015" s="235"/>
      <c r="J1015" s="231"/>
      <c r="K1015" s="231"/>
      <c r="L1015" s="236"/>
      <c r="M1015" s="237"/>
      <c r="N1015" s="238"/>
      <c r="O1015" s="238"/>
      <c r="P1015" s="238"/>
      <c r="Q1015" s="238"/>
      <c r="R1015" s="238"/>
      <c r="S1015" s="238"/>
      <c r="T1015" s="239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T1015" s="240" t="s">
        <v>155</v>
      </c>
      <c r="AU1015" s="240" t="s">
        <v>151</v>
      </c>
      <c r="AV1015" s="14" t="s">
        <v>151</v>
      </c>
      <c r="AW1015" s="14" t="s">
        <v>35</v>
      </c>
      <c r="AX1015" s="14" t="s">
        <v>81</v>
      </c>
      <c r="AY1015" s="240" t="s">
        <v>143</v>
      </c>
    </row>
    <row r="1016" s="2" customFormat="1" ht="16.5" customHeight="1">
      <c r="A1016" s="39"/>
      <c r="B1016" s="40"/>
      <c r="C1016" s="253" t="s">
        <v>1222</v>
      </c>
      <c r="D1016" s="253" t="s">
        <v>209</v>
      </c>
      <c r="E1016" s="254" t="s">
        <v>1223</v>
      </c>
      <c r="F1016" s="255" t="s">
        <v>1224</v>
      </c>
      <c r="G1016" s="256" t="s">
        <v>171</v>
      </c>
      <c r="H1016" s="257">
        <v>0.27800000000000002</v>
      </c>
      <c r="I1016" s="258"/>
      <c r="J1016" s="259">
        <f>ROUND(I1016*H1016,2)</f>
        <v>0</v>
      </c>
      <c r="K1016" s="255" t="s">
        <v>149</v>
      </c>
      <c r="L1016" s="260"/>
      <c r="M1016" s="261" t="s">
        <v>19</v>
      </c>
      <c r="N1016" s="262" t="s">
        <v>45</v>
      </c>
      <c r="O1016" s="85"/>
      <c r="P1016" s="210">
        <f>O1016*H1016</f>
        <v>0</v>
      </c>
      <c r="Q1016" s="210">
        <v>0.02</v>
      </c>
      <c r="R1016" s="210">
        <f>Q1016*H1016</f>
        <v>0.0055600000000000007</v>
      </c>
      <c r="S1016" s="210">
        <v>0</v>
      </c>
      <c r="T1016" s="211">
        <f>S1016*H1016</f>
        <v>0</v>
      </c>
      <c r="U1016" s="39"/>
      <c r="V1016" s="39"/>
      <c r="W1016" s="39"/>
      <c r="X1016" s="39"/>
      <c r="Y1016" s="39"/>
      <c r="Z1016" s="39"/>
      <c r="AA1016" s="39"/>
      <c r="AB1016" s="39"/>
      <c r="AC1016" s="39"/>
      <c r="AD1016" s="39"/>
      <c r="AE1016" s="39"/>
      <c r="AR1016" s="212" t="s">
        <v>417</v>
      </c>
      <c r="AT1016" s="212" t="s">
        <v>209</v>
      </c>
      <c r="AU1016" s="212" t="s">
        <v>151</v>
      </c>
      <c r="AY1016" s="18" t="s">
        <v>143</v>
      </c>
      <c r="BE1016" s="213">
        <f>IF(N1016="základní",J1016,0)</f>
        <v>0</v>
      </c>
      <c r="BF1016" s="213">
        <f>IF(N1016="snížená",J1016,0)</f>
        <v>0</v>
      </c>
      <c r="BG1016" s="213">
        <f>IF(N1016="zákl. přenesená",J1016,0)</f>
        <v>0</v>
      </c>
      <c r="BH1016" s="213">
        <f>IF(N1016="sníž. přenesená",J1016,0)</f>
        <v>0</v>
      </c>
      <c r="BI1016" s="213">
        <f>IF(N1016="nulová",J1016,0)</f>
        <v>0</v>
      </c>
      <c r="BJ1016" s="18" t="s">
        <v>151</v>
      </c>
      <c r="BK1016" s="213">
        <f>ROUND(I1016*H1016,2)</f>
        <v>0</v>
      </c>
      <c r="BL1016" s="18" t="s">
        <v>247</v>
      </c>
      <c r="BM1016" s="212" t="s">
        <v>1225</v>
      </c>
    </row>
    <row r="1017" s="14" customFormat="1">
      <c r="A1017" s="14"/>
      <c r="B1017" s="230"/>
      <c r="C1017" s="231"/>
      <c r="D1017" s="221" t="s">
        <v>155</v>
      </c>
      <c r="E1017" s="231"/>
      <c r="F1017" s="233" t="s">
        <v>1226</v>
      </c>
      <c r="G1017" s="231"/>
      <c r="H1017" s="234">
        <v>0.27800000000000002</v>
      </c>
      <c r="I1017" s="235"/>
      <c r="J1017" s="231"/>
      <c r="K1017" s="231"/>
      <c r="L1017" s="236"/>
      <c r="M1017" s="237"/>
      <c r="N1017" s="238"/>
      <c r="O1017" s="238"/>
      <c r="P1017" s="238"/>
      <c r="Q1017" s="238"/>
      <c r="R1017" s="238"/>
      <c r="S1017" s="238"/>
      <c r="T1017" s="239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T1017" s="240" t="s">
        <v>155</v>
      </c>
      <c r="AU1017" s="240" t="s">
        <v>151</v>
      </c>
      <c r="AV1017" s="14" t="s">
        <v>151</v>
      </c>
      <c r="AW1017" s="14" t="s">
        <v>4</v>
      </c>
      <c r="AX1017" s="14" t="s">
        <v>81</v>
      </c>
      <c r="AY1017" s="240" t="s">
        <v>143</v>
      </c>
    </row>
    <row r="1018" s="2" customFormat="1" ht="24.15" customHeight="1">
      <c r="A1018" s="39"/>
      <c r="B1018" s="40"/>
      <c r="C1018" s="201" t="s">
        <v>1227</v>
      </c>
      <c r="D1018" s="201" t="s">
        <v>145</v>
      </c>
      <c r="E1018" s="202" t="s">
        <v>1228</v>
      </c>
      <c r="F1018" s="203" t="s">
        <v>1229</v>
      </c>
      <c r="G1018" s="204" t="s">
        <v>197</v>
      </c>
      <c r="H1018" s="205">
        <v>0.216</v>
      </c>
      <c r="I1018" s="206"/>
      <c r="J1018" s="207">
        <f>ROUND(I1018*H1018,2)</f>
        <v>0</v>
      </c>
      <c r="K1018" s="203" t="s">
        <v>149</v>
      </c>
      <c r="L1018" s="45"/>
      <c r="M1018" s="208" t="s">
        <v>19</v>
      </c>
      <c r="N1018" s="209" t="s">
        <v>45</v>
      </c>
      <c r="O1018" s="85"/>
      <c r="P1018" s="210">
        <f>O1018*H1018</f>
        <v>0</v>
      </c>
      <c r="Q1018" s="210">
        <v>0</v>
      </c>
      <c r="R1018" s="210">
        <f>Q1018*H1018</f>
        <v>0</v>
      </c>
      <c r="S1018" s="210">
        <v>0</v>
      </c>
      <c r="T1018" s="211">
        <f>S1018*H1018</f>
        <v>0</v>
      </c>
      <c r="U1018" s="39"/>
      <c r="V1018" s="39"/>
      <c r="W1018" s="39"/>
      <c r="X1018" s="39"/>
      <c r="Y1018" s="39"/>
      <c r="Z1018" s="39"/>
      <c r="AA1018" s="39"/>
      <c r="AB1018" s="39"/>
      <c r="AC1018" s="39"/>
      <c r="AD1018" s="39"/>
      <c r="AE1018" s="39"/>
      <c r="AR1018" s="212" t="s">
        <v>247</v>
      </c>
      <c r="AT1018" s="212" t="s">
        <v>145</v>
      </c>
      <c r="AU1018" s="212" t="s">
        <v>151</v>
      </c>
      <c r="AY1018" s="18" t="s">
        <v>143</v>
      </c>
      <c r="BE1018" s="213">
        <f>IF(N1018="základní",J1018,0)</f>
        <v>0</v>
      </c>
      <c r="BF1018" s="213">
        <f>IF(N1018="snížená",J1018,0)</f>
        <v>0</v>
      </c>
      <c r="BG1018" s="213">
        <f>IF(N1018="zákl. přenesená",J1018,0)</f>
        <v>0</v>
      </c>
      <c r="BH1018" s="213">
        <f>IF(N1018="sníž. přenesená",J1018,0)</f>
        <v>0</v>
      </c>
      <c r="BI1018" s="213">
        <f>IF(N1018="nulová",J1018,0)</f>
        <v>0</v>
      </c>
      <c r="BJ1018" s="18" t="s">
        <v>151</v>
      </c>
      <c r="BK1018" s="213">
        <f>ROUND(I1018*H1018,2)</f>
        <v>0</v>
      </c>
      <c r="BL1018" s="18" t="s">
        <v>247</v>
      </c>
      <c r="BM1018" s="212" t="s">
        <v>1230</v>
      </c>
    </row>
    <row r="1019" s="2" customFormat="1">
      <c r="A1019" s="39"/>
      <c r="B1019" s="40"/>
      <c r="C1019" s="41"/>
      <c r="D1019" s="214" t="s">
        <v>153</v>
      </c>
      <c r="E1019" s="41"/>
      <c r="F1019" s="215" t="s">
        <v>1231</v>
      </c>
      <c r="G1019" s="41"/>
      <c r="H1019" s="41"/>
      <c r="I1019" s="216"/>
      <c r="J1019" s="41"/>
      <c r="K1019" s="41"/>
      <c r="L1019" s="45"/>
      <c r="M1019" s="217"/>
      <c r="N1019" s="218"/>
      <c r="O1019" s="85"/>
      <c r="P1019" s="85"/>
      <c r="Q1019" s="85"/>
      <c r="R1019" s="85"/>
      <c r="S1019" s="85"/>
      <c r="T1019" s="86"/>
      <c r="U1019" s="39"/>
      <c r="V1019" s="39"/>
      <c r="W1019" s="39"/>
      <c r="X1019" s="39"/>
      <c r="Y1019" s="39"/>
      <c r="Z1019" s="39"/>
      <c r="AA1019" s="39"/>
      <c r="AB1019" s="39"/>
      <c r="AC1019" s="39"/>
      <c r="AD1019" s="39"/>
      <c r="AE1019" s="39"/>
      <c r="AT1019" s="18" t="s">
        <v>153</v>
      </c>
      <c r="AU1019" s="18" t="s">
        <v>151</v>
      </c>
    </row>
    <row r="1020" s="12" customFormat="1" ht="22.8" customHeight="1">
      <c r="A1020" s="12"/>
      <c r="B1020" s="185"/>
      <c r="C1020" s="186"/>
      <c r="D1020" s="187" t="s">
        <v>72</v>
      </c>
      <c r="E1020" s="199" t="s">
        <v>1232</v>
      </c>
      <c r="F1020" s="199" t="s">
        <v>1233</v>
      </c>
      <c r="G1020" s="186"/>
      <c r="H1020" s="186"/>
      <c r="I1020" s="189"/>
      <c r="J1020" s="200">
        <f>BK1020</f>
        <v>0</v>
      </c>
      <c r="K1020" s="186"/>
      <c r="L1020" s="191"/>
      <c r="M1020" s="192"/>
      <c r="N1020" s="193"/>
      <c r="O1020" s="193"/>
      <c r="P1020" s="194">
        <f>SUM(P1021:P1030)</f>
        <v>0</v>
      </c>
      <c r="Q1020" s="193"/>
      <c r="R1020" s="194">
        <f>SUM(R1021:R1030)</f>
        <v>0.26519999999999999</v>
      </c>
      <c r="S1020" s="193"/>
      <c r="T1020" s="195">
        <f>SUM(T1021:T1030)</f>
        <v>0.25170000000000003</v>
      </c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R1020" s="196" t="s">
        <v>151</v>
      </c>
      <c r="AT1020" s="197" t="s">
        <v>72</v>
      </c>
      <c r="AU1020" s="197" t="s">
        <v>81</v>
      </c>
      <c r="AY1020" s="196" t="s">
        <v>143</v>
      </c>
      <c r="BK1020" s="198">
        <f>SUM(BK1021:BK1030)</f>
        <v>0</v>
      </c>
    </row>
    <row r="1021" s="2" customFormat="1" ht="16.5" customHeight="1">
      <c r="A1021" s="39"/>
      <c r="B1021" s="40"/>
      <c r="C1021" s="201" t="s">
        <v>1234</v>
      </c>
      <c r="D1021" s="201" t="s">
        <v>145</v>
      </c>
      <c r="E1021" s="202" t="s">
        <v>1235</v>
      </c>
      <c r="F1021" s="203" t="s">
        <v>1236</v>
      </c>
      <c r="G1021" s="204" t="s">
        <v>852</v>
      </c>
      <c r="H1021" s="205">
        <v>10</v>
      </c>
      <c r="I1021" s="206"/>
      <c r="J1021" s="207">
        <f>ROUND(I1021*H1021,2)</f>
        <v>0</v>
      </c>
      <c r="K1021" s="203" t="s">
        <v>149</v>
      </c>
      <c r="L1021" s="45"/>
      <c r="M1021" s="208" t="s">
        <v>19</v>
      </c>
      <c r="N1021" s="209" t="s">
        <v>45</v>
      </c>
      <c r="O1021" s="85"/>
      <c r="P1021" s="210">
        <f>O1021*H1021</f>
        <v>0</v>
      </c>
      <c r="Q1021" s="210">
        <v>0</v>
      </c>
      <c r="R1021" s="210">
        <f>Q1021*H1021</f>
        <v>0</v>
      </c>
      <c r="S1021" s="210">
        <v>0.025170000000000001</v>
      </c>
      <c r="T1021" s="211">
        <f>S1021*H1021</f>
        <v>0.25170000000000003</v>
      </c>
      <c r="U1021" s="39"/>
      <c r="V1021" s="39"/>
      <c r="W1021" s="39"/>
      <c r="X1021" s="39"/>
      <c r="Y1021" s="39"/>
      <c r="Z1021" s="39"/>
      <c r="AA1021" s="39"/>
      <c r="AB1021" s="39"/>
      <c r="AC1021" s="39"/>
      <c r="AD1021" s="39"/>
      <c r="AE1021" s="39"/>
      <c r="AR1021" s="212" t="s">
        <v>247</v>
      </c>
      <c r="AT1021" s="212" t="s">
        <v>145</v>
      </c>
      <c r="AU1021" s="212" t="s">
        <v>151</v>
      </c>
      <c r="AY1021" s="18" t="s">
        <v>143</v>
      </c>
      <c r="BE1021" s="213">
        <f>IF(N1021="základní",J1021,0)</f>
        <v>0</v>
      </c>
      <c r="BF1021" s="213">
        <f>IF(N1021="snížená",J1021,0)</f>
        <v>0</v>
      </c>
      <c r="BG1021" s="213">
        <f>IF(N1021="zákl. přenesená",J1021,0)</f>
        <v>0</v>
      </c>
      <c r="BH1021" s="213">
        <f>IF(N1021="sníž. přenesená",J1021,0)</f>
        <v>0</v>
      </c>
      <c r="BI1021" s="213">
        <f>IF(N1021="nulová",J1021,0)</f>
        <v>0</v>
      </c>
      <c r="BJ1021" s="18" t="s">
        <v>151</v>
      </c>
      <c r="BK1021" s="213">
        <f>ROUND(I1021*H1021,2)</f>
        <v>0</v>
      </c>
      <c r="BL1021" s="18" t="s">
        <v>247</v>
      </c>
      <c r="BM1021" s="212" t="s">
        <v>1237</v>
      </c>
    </row>
    <row r="1022" s="2" customFormat="1">
      <c r="A1022" s="39"/>
      <c r="B1022" s="40"/>
      <c r="C1022" s="41"/>
      <c r="D1022" s="214" t="s">
        <v>153</v>
      </c>
      <c r="E1022" s="41"/>
      <c r="F1022" s="215" t="s">
        <v>1238</v>
      </c>
      <c r="G1022" s="41"/>
      <c r="H1022" s="41"/>
      <c r="I1022" s="216"/>
      <c r="J1022" s="41"/>
      <c r="K1022" s="41"/>
      <c r="L1022" s="45"/>
      <c r="M1022" s="217"/>
      <c r="N1022" s="218"/>
      <c r="O1022" s="85"/>
      <c r="P1022" s="85"/>
      <c r="Q1022" s="85"/>
      <c r="R1022" s="85"/>
      <c r="S1022" s="85"/>
      <c r="T1022" s="86"/>
      <c r="U1022" s="39"/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T1022" s="18" t="s">
        <v>153</v>
      </c>
      <c r="AU1022" s="18" t="s">
        <v>151</v>
      </c>
    </row>
    <row r="1023" s="13" customFormat="1">
      <c r="A1023" s="13"/>
      <c r="B1023" s="219"/>
      <c r="C1023" s="220"/>
      <c r="D1023" s="221" t="s">
        <v>155</v>
      </c>
      <c r="E1023" s="222" t="s">
        <v>19</v>
      </c>
      <c r="F1023" s="223" t="s">
        <v>1239</v>
      </c>
      <c r="G1023" s="220"/>
      <c r="H1023" s="222" t="s">
        <v>19</v>
      </c>
      <c r="I1023" s="224"/>
      <c r="J1023" s="220"/>
      <c r="K1023" s="220"/>
      <c r="L1023" s="225"/>
      <c r="M1023" s="226"/>
      <c r="N1023" s="227"/>
      <c r="O1023" s="227"/>
      <c r="P1023" s="227"/>
      <c r="Q1023" s="227"/>
      <c r="R1023" s="227"/>
      <c r="S1023" s="227"/>
      <c r="T1023" s="228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29" t="s">
        <v>155</v>
      </c>
      <c r="AU1023" s="229" t="s">
        <v>151</v>
      </c>
      <c r="AV1023" s="13" t="s">
        <v>81</v>
      </c>
      <c r="AW1023" s="13" t="s">
        <v>35</v>
      </c>
      <c r="AX1023" s="13" t="s">
        <v>73</v>
      </c>
      <c r="AY1023" s="229" t="s">
        <v>143</v>
      </c>
    </row>
    <row r="1024" s="14" customFormat="1">
      <c r="A1024" s="14"/>
      <c r="B1024" s="230"/>
      <c r="C1024" s="231"/>
      <c r="D1024" s="221" t="s">
        <v>155</v>
      </c>
      <c r="E1024" s="232" t="s">
        <v>19</v>
      </c>
      <c r="F1024" s="233" t="s">
        <v>214</v>
      </c>
      <c r="G1024" s="231"/>
      <c r="H1024" s="234">
        <v>10</v>
      </c>
      <c r="I1024" s="235"/>
      <c r="J1024" s="231"/>
      <c r="K1024" s="231"/>
      <c r="L1024" s="236"/>
      <c r="M1024" s="237"/>
      <c r="N1024" s="238"/>
      <c r="O1024" s="238"/>
      <c r="P1024" s="238"/>
      <c r="Q1024" s="238"/>
      <c r="R1024" s="238"/>
      <c r="S1024" s="238"/>
      <c r="T1024" s="239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T1024" s="240" t="s">
        <v>155</v>
      </c>
      <c r="AU1024" s="240" t="s">
        <v>151</v>
      </c>
      <c r="AV1024" s="14" t="s">
        <v>151</v>
      </c>
      <c r="AW1024" s="14" t="s">
        <v>35</v>
      </c>
      <c r="AX1024" s="14" t="s">
        <v>81</v>
      </c>
      <c r="AY1024" s="240" t="s">
        <v>143</v>
      </c>
    </row>
    <row r="1025" s="2" customFormat="1" ht="16.5" customHeight="1">
      <c r="A1025" s="39"/>
      <c r="B1025" s="40"/>
      <c r="C1025" s="201" t="s">
        <v>1240</v>
      </c>
      <c r="D1025" s="201" t="s">
        <v>145</v>
      </c>
      <c r="E1025" s="202" t="s">
        <v>1241</v>
      </c>
      <c r="F1025" s="203" t="s">
        <v>1242</v>
      </c>
      <c r="G1025" s="204" t="s">
        <v>852</v>
      </c>
      <c r="H1025" s="205">
        <v>10</v>
      </c>
      <c r="I1025" s="206"/>
      <c r="J1025" s="207">
        <f>ROUND(I1025*H1025,2)</f>
        <v>0</v>
      </c>
      <c r="K1025" s="203" t="s">
        <v>149</v>
      </c>
      <c r="L1025" s="45"/>
      <c r="M1025" s="208" t="s">
        <v>19</v>
      </c>
      <c r="N1025" s="209" t="s">
        <v>45</v>
      </c>
      <c r="O1025" s="85"/>
      <c r="P1025" s="210">
        <f>O1025*H1025</f>
        <v>0</v>
      </c>
      <c r="Q1025" s="210">
        <v>0.026519999999999998</v>
      </c>
      <c r="R1025" s="210">
        <f>Q1025*H1025</f>
        <v>0.26519999999999999</v>
      </c>
      <c r="S1025" s="210">
        <v>0</v>
      </c>
      <c r="T1025" s="211">
        <f>S1025*H1025</f>
        <v>0</v>
      </c>
      <c r="U1025" s="39"/>
      <c r="V1025" s="39"/>
      <c r="W1025" s="39"/>
      <c r="X1025" s="39"/>
      <c r="Y1025" s="39"/>
      <c r="Z1025" s="39"/>
      <c r="AA1025" s="39"/>
      <c r="AB1025" s="39"/>
      <c r="AC1025" s="39"/>
      <c r="AD1025" s="39"/>
      <c r="AE1025" s="39"/>
      <c r="AR1025" s="212" t="s">
        <v>247</v>
      </c>
      <c r="AT1025" s="212" t="s">
        <v>145</v>
      </c>
      <c r="AU1025" s="212" t="s">
        <v>151</v>
      </c>
      <c r="AY1025" s="18" t="s">
        <v>143</v>
      </c>
      <c r="BE1025" s="213">
        <f>IF(N1025="základní",J1025,0)</f>
        <v>0</v>
      </c>
      <c r="BF1025" s="213">
        <f>IF(N1025="snížená",J1025,0)</f>
        <v>0</v>
      </c>
      <c r="BG1025" s="213">
        <f>IF(N1025="zákl. přenesená",J1025,0)</f>
        <v>0</v>
      </c>
      <c r="BH1025" s="213">
        <f>IF(N1025="sníž. přenesená",J1025,0)</f>
        <v>0</v>
      </c>
      <c r="BI1025" s="213">
        <f>IF(N1025="nulová",J1025,0)</f>
        <v>0</v>
      </c>
      <c r="BJ1025" s="18" t="s">
        <v>151</v>
      </c>
      <c r="BK1025" s="213">
        <f>ROUND(I1025*H1025,2)</f>
        <v>0</v>
      </c>
      <c r="BL1025" s="18" t="s">
        <v>247</v>
      </c>
      <c r="BM1025" s="212" t="s">
        <v>1243</v>
      </c>
    </row>
    <row r="1026" s="2" customFormat="1">
      <c r="A1026" s="39"/>
      <c r="B1026" s="40"/>
      <c r="C1026" s="41"/>
      <c r="D1026" s="214" t="s">
        <v>153</v>
      </c>
      <c r="E1026" s="41"/>
      <c r="F1026" s="215" t="s">
        <v>1244</v>
      </c>
      <c r="G1026" s="41"/>
      <c r="H1026" s="41"/>
      <c r="I1026" s="216"/>
      <c r="J1026" s="41"/>
      <c r="K1026" s="41"/>
      <c r="L1026" s="45"/>
      <c r="M1026" s="217"/>
      <c r="N1026" s="218"/>
      <c r="O1026" s="85"/>
      <c r="P1026" s="85"/>
      <c r="Q1026" s="85"/>
      <c r="R1026" s="85"/>
      <c r="S1026" s="85"/>
      <c r="T1026" s="86"/>
      <c r="U1026" s="39"/>
      <c r="V1026" s="39"/>
      <c r="W1026" s="39"/>
      <c r="X1026" s="39"/>
      <c r="Y1026" s="39"/>
      <c r="Z1026" s="39"/>
      <c r="AA1026" s="39"/>
      <c r="AB1026" s="39"/>
      <c r="AC1026" s="39"/>
      <c r="AD1026" s="39"/>
      <c r="AE1026" s="39"/>
      <c r="AT1026" s="18" t="s">
        <v>153</v>
      </c>
      <c r="AU1026" s="18" t="s">
        <v>151</v>
      </c>
    </row>
    <row r="1027" s="13" customFormat="1">
      <c r="A1027" s="13"/>
      <c r="B1027" s="219"/>
      <c r="C1027" s="220"/>
      <c r="D1027" s="221" t="s">
        <v>155</v>
      </c>
      <c r="E1027" s="222" t="s">
        <v>19</v>
      </c>
      <c r="F1027" s="223" t="s">
        <v>1239</v>
      </c>
      <c r="G1027" s="220"/>
      <c r="H1027" s="222" t="s">
        <v>19</v>
      </c>
      <c r="I1027" s="224"/>
      <c r="J1027" s="220"/>
      <c r="K1027" s="220"/>
      <c r="L1027" s="225"/>
      <c r="M1027" s="226"/>
      <c r="N1027" s="227"/>
      <c r="O1027" s="227"/>
      <c r="P1027" s="227"/>
      <c r="Q1027" s="227"/>
      <c r="R1027" s="227"/>
      <c r="S1027" s="227"/>
      <c r="T1027" s="228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29" t="s">
        <v>155</v>
      </c>
      <c r="AU1027" s="229" t="s">
        <v>151</v>
      </c>
      <c r="AV1027" s="13" t="s">
        <v>81</v>
      </c>
      <c r="AW1027" s="13" t="s">
        <v>35</v>
      </c>
      <c r="AX1027" s="13" t="s">
        <v>73</v>
      </c>
      <c r="AY1027" s="229" t="s">
        <v>143</v>
      </c>
    </row>
    <row r="1028" s="14" customFormat="1">
      <c r="A1028" s="14"/>
      <c r="B1028" s="230"/>
      <c r="C1028" s="231"/>
      <c r="D1028" s="221" t="s">
        <v>155</v>
      </c>
      <c r="E1028" s="232" t="s">
        <v>19</v>
      </c>
      <c r="F1028" s="233" t="s">
        <v>214</v>
      </c>
      <c r="G1028" s="231"/>
      <c r="H1028" s="234">
        <v>10</v>
      </c>
      <c r="I1028" s="235"/>
      <c r="J1028" s="231"/>
      <c r="K1028" s="231"/>
      <c r="L1028" s="236"/>
      <c r="M1028" s="237"/>
      <c r="N1028" s="238"/>
      <c r="O1028" s="238"/>
      <c r="P1028" s="238"/>
      <c r="Q1028" s="238"/>
      <c r="R1028" s="238"/>
      <c r="S1028" s="238"/>
      <c r="T1028" s="239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40" t="s">
        <v>155</v>
      </c>
      <c r="AU1028" s="240" t="s">
        <v>151</v>
      </c>
      <c r="AV1028" s="14" t="s">
        <v>151</v>
      </c>
      <c r="AW1028" s="14" t="s">
        <v>35</v>
      </c>
      <c r="AX1028" s="14" t="s">
        <v>81</v>
      </c>
      <c r="AY1028" s="240" t="s">
        <v>143</v>
      </c>
    </row>
    <row r="1029" s="2" customFormat="1" ht="24.15" customHeight="1">
      <c r="A1029" s="39"/>
      <c r="B1029" s="40"/>
      <c r="C1029" s="201" t="s">
        <v>1245</v>
      </c>
      <c r="D1029" s="201" t="s">
        <v>145</v>
      </c>
      <c r="E1029" s="202" t="s">
        <v>1246</v>
      </c>
      <c r="F1029" s="203" t="s">
        <v>1247</v>
      </c>
      <c r="G1029" s="204" t="s">
        <v>197</v>
      </c>
      <c r="H1029" s="205">
        <v>0.26500000000000001</v>
      </c>
      <c r="I1029" s="206"/>
      <c r="J1029" s="207">
        <f>ROUND(I1029*H1029,2)</f>
        <v>0</v>
      </c>
      <c r="K1029" s="203" t="s">
        <v>149</v>
      </c>
      <c r="L1029" s="45"/>
      <c r="M1029" s="208" t="s">
        <v>19</v>
      </c>
      <c r="N1029" s="209" t="s">
        <v>45</v>
      </c>
      <c r="O1029" s="85"/>
      <c r="P1029" s="210">
        <f>O1029*H1029</f>
        <v>0</v>
      </c>
      <c r="Q1029" s="210">
        <v>0</v>
      </c>
      <c r="R1029" s="210">
        <f>Q1029*H1029</f>
        <v>0</v>
      </c>
      <c r="S1029" s="210">
        <v>0</v>
      </c>
      <c r="T1029" s="211">
        <f>S1029*H1029</f>
        <v>0</v>
      </c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R1029" s="212" t="s">
        <v>247</v>
      </c>
      <c r="AT1029" s="212" t="s">
        <v>145</v>
      </c>
      <c r="AU1029" s="212" t="s">
        <v>151</v>
      </c>
      <c r="AY1029" s="18" t="s">
        <v>143</v>
      </c>
      <c r="BE1029" s="213">
        <f>IF(N1029="základní",J1029,0)</f>
        <v>0</v>
      </c>
      <c r="BF1029" s="213">
        <f>IF(N1029="snížená",J1029,0)</f>
        <v>0</v>
      </c>
      <c r="BG1029" s="213">
        <f>IF(N1029="zákl. přenesená",J1029,0)</f>
        <v>0</v>
      </c>
      <c r="BH1029" s="213">
        <f>IF(N1029="sníž. přenesená",J1029,0)</f>
        <v>0</v>
      </c>
      <c r="BI1029" s="213">
        <f>IF(N1029="nulová",J1029,0)</f>
        <v>0</v>
      </c>
      <c r="BJ1029" s="18" t="s">
        <v>151</v>
      </c>
      <c r="BK1029" s="213">
        <f>ROUND(I1029*H1029,2)</f>
        <v>0</v>
      </c>
      <c r="BL1029" s="18" t="s">
        <v>247</v>
      </c>
      <c r="BM1029" s="212" t="s">
        <v>1248</v>
      </c>
    </row>
    <row r="1030" s="2" customFormat="1">
      <c r="A1030" s="39"/>
      <c r="B1030" s="40"/>
      <c r="C1030" s="41"/>
      <c r="D1030" s="214" t="s">
        <v>153</v>
      </c>
      <c r="E1030" s="41"/>
      <c r="F1030" s="215" t="s">
        <v>1249</v>
      </c>
      <c r="G1030" s="41"/>
      <c r="H1030" s="41"/>
      <c r="I1030" s="216"/>
      <c r="J1030" s="41"/>
      <c r="K1030" s="41"/>
      <c r="L1030" s="45"/>
      <c r="M1030" s="217"/>
      <c r="N1030" s="218"/>
      <c r="O1030" s="85"/>
      <c r="P1030" s="85"/>
      <c r="Q1030" s="85"/>
      <c r="R1030" s="85"/>
      <c r="S1030" s="85"/>
      <c r="T1030" s="86"/>
      <c r="U1030" s="39"/>
      <c r="V1030" s="39"/>
      <c r="W1030" s="39"/>
      <c r="X1030" s="39"/>
      <c r="Y1030" s="39"/>
      <c r="Z1030" s="39"/>
      <c r="AA1030" s="39"/>
      <c r="AB1030" s="39"/>
      <c r="AC1030" s="39"/>
      <c r="AD1030" s="39"/>
      <c r="AE1030" s="39"/>
      <c r="AT1030" s="18" t="s">
        <v>153</v>
      </c>
      <c r="AU1030" s="18" t="s">
        <v>151</v>
      </c>
    </row>
    <row r="1031" s="12" customFormat="1" ht="22.8" customHeight="1">
      <c r="A1031" s="12"/>
      <c r="B1031" s="185"/>
      <c r="C1031" s="186"/>
      <c r="D1031" s="187" t="s">
        <v>72</v>
      </c>
      <c r="E1031" s="199" t="s">
        <v>1250</v>
      </c>
      <c r="F1031" s="199" t="s">
        <v>1251</v>
      </c>
      <c r="G1031" s="186"/>
      <c r="H1031" s="186"/>
      <c r="I1031" s="189"/>
      <c r="J1031" s="200">
        <f>BK1031</f>
        <v>0</v>
      </c>
      <c r="K1031" s="186"/>
      <c r="L1031" s="191"/>
      <c r="M1031" s="192"/>
      <c r="N1031" s="193"/>
      <c r="O1031" s="193"/>
      <c r="P1031" s="194">
        <f>P1032</f>
        <v>0</v>
      </c>
      <c r="Q1031" s="193"/>
      <c r="R1031" s="194">
        <f>R1032</f>
        <v>0</v>
      </c>
      <c r="S1031" s="193"/>
      <c r="T1031" s="195">
        <f>T1032</f>
        <v>0</v>
      </c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R1031" s="196" t="s">
        <v>151</v>
      </c>
      <c r="AT1031" s="197" t="s">
        <v>72</v>
      </c>
      <c r="AU1031" s="197" t="s">
        <v>81</v>
      </c>
      <c r="AY1031" s="196" t="s">
        <v>143</v>
      </c>
      <c r="BK1031" s="198">
        <f>BK1032</f>
        <v>0</v>
      </c>
    </row>
    <row r="1032" s="2" customFormat="1" ht="16.5" customHeight="1">
      <c r="A1032" s="39"/>
      <c r="B1032" s="40"/>
      <c r="C1032" s="201" t="s">
        <v>1252</v>
      </c>
      <c r="D1032" s="201" t="s">
        <v>145</v>
      </c>
      <c r="E1032" s="202" t="s">
        <v>1253</v>
      </c>
      <c r="F1032" s="203" t="s">
        <v>1254</v>
      </c>
      <c r="G1032" s="204" t="s">
        <v>1255</v>
      </c>
      <c r="H1032" s="205">
        <v>1</v>
      </c>
      <c r="I1032" s="206"/>
      <c r="J1032" s="207">
        <f>ROUND(I1032*H1032,2)</f>
        <v>0</v>
      </c>
      <c r="K1032" s="203" t="s">
        <v>19</v>
      </c>
      <c r="L1032" s="45"/>
      <c r="M1032" s="208" t="s">
        <v>19</v>
      </c>
      <c r="N1032" s="209" t="s">
        <v>45</v>
      </c>
      <c r="O1032" s="85"/>
      <c r="P1032" s="210">
        <f>O1032*H1032</f>
        <v>0</v>
      </c>
      <c r="Q1032" s="210">
        <v>0</v>
      </c>
      <c r="R1032" s="210">
        <f>Q1032*H1032</f>
        <v>0</v>
      </c>
      <c r="S1032" s="210">
        <v>0</v>
      </c>
      <c r="T1032" s="211">
        <f>S1032*H1032</f>
        <v>0</v>
      </c>
      <c r="U1032" s="39"/>
      <c r="V1032" s="39"/>
      <c r="W1032" s="39"/>
      <c r="X1032" s="39"/>
      <c r="Y1032" s="39"/>
      <c r="Z1032" s="39"/>
      <c r="AA1032" s="39"/>
      <c r="AB1032" s="39"/>
      <c r="AC1032" s="39"/>
      <c r="AD1032" s="39"/>
      <c r="AE1032" s="39"/>
      <c r="AR1032" s="212" t="s">
        <v>247</v>
      </c>
      <c r="AT1032" s="212" t="s">
        <v>145</v>
      </c>
      <c r="AU1032" s="212" t="s">
        <v>151</v>
      </c>
      <c r="AY1032" s="18" t="s">
        <v>143</v>
      </c>
      <c r="BE1032" s="213">
        <f>IF(N1032="základní",J1032,0)</f>
        <v>0</v>
      </c>
      <c r="BF1032" s="213">
        <f>IF(N1032="snížená",J1032,0)</f>
        <v>0</v>
      </c>
      <c r="BG1032" s="213">
        <f>IF(N1032="zákl. přenesená",J1032,0)</f>
        <v>0</v>
      </c>
      <c r="BH1032" s="213">
        <f>IF(N1032="sníž. přenesená",J1032,0)</f>
        <v>0</v>
      </c>
      <c r="BI1032" s="213">
        <f>IF(N1032="nulová",J1032,0)</f>
        <v>0</v>
      </c>
      <c r="BJ1032" s="18" t="s">
        <v>151</v>
      </c>
      <c r="BK1032" s="213">
        <f>ROUND(I1032*H1032,2)</f>
        <v>0</v>
      </c>
      <c r="BL1032" s="18" t="s">
        <v>247</v>
      </c>
      <c r="BM1032" s="212" t="s">
        <v>1256</v>
      </c>
    </row>
    <row r="1033" s="12" customFormat="1" ht="22.8" customHeight="1">
      <c r="A1033" s="12"/>
      <c r="B1033" s="185"/>
      <c r="C1033" s="186"/>
      <c r="D1033" s="187" t="s">
        <v>72</v>
      </c>
      <c r="E1033" s="199" t="s">
        <v>1257</v>
      </c>
      <c r="F1033" s="199" t="s">
        <v>1258</v>
      </c>
      <c r="G1033" s="186"/>
      <c r="H1033" s="186"/>
      <c r="I1033" s="189"/>
      <c r="J1033" s="200">
        <f>BK1033</f>
        <v>0</v>
      </c>
      <c r="K1033" s="186"/>
      <c r="L1033" s="191"/>
      <c r="M1033" s="192"/>
      <c r="N1033" s="193"/>
      <c r="O1033" s="193"/>
      <c r="P1033" s="194">
        <f>SUM(P1034:P1075)</f>
        <v>0</v>
      </c>
      <c r="Q1033" s="193"/>
      <c r="R1033" s="194">
        <f>SUM(R1034:R1075)</f>
        <v>0.072699999999999987</v>
      </c>
      <c r="S1033" s="193"/>
      <c r="T1033" s="195">
        <f>SUM(T1034:T1075)</f>
        <v>0.11480000000000001</v>
      </c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R1033" s="196" t="s">
        <v>151</v>
      </c>
      <c r="AT1033" s="197" t="s">
        <v>72</v>
      </c>
      <c r="AU1033" s="197" t="s">
        <v>81</v>
      </c>
      <c r="AY1033" s="196" t="s">
        <v>143</v>
      </c>
      <c r="BK1033" s="198">
        <f>SUM(BK1034:BK1075)</f>
        <v>0</v>
      </c>
    </row>
    <row r="1034" s="2" customFormat="1" ht="24.15" customHeight="1">
      <c r="A1034" s="39"/>
      <c r="B1034" s="40"/>
      <c r="C1034" s="201" t="s">
        <v>1259</v>
      </c>
      <c r="D1034" s="201" t="s">
        <v>145</v>
      </c>
      <c r="E1034" s="202" t="s">
        <v>1260</v>
      </c>
      <c r="F1034" s="203" t="s">
        <v>1261</v>
      </c>
      <c r="G1034" s="204" t="s">
        <v>852</v>
      </c>
      <c r="H1034" s="205">
        <v>7</v>
      </c>
      <c r="I1034" s="206"/>
      <c r="J1034" s="207">
        <f>ROUND(I1034*H1034,2)</f>
        <v>0</v>
      </c>
      <c r="K1034" s="203" t="s">
        <v>149</v>
      </c>
      <c r="L1034" s="45"/>
      <c r="M1034" s="208" t="s">
        <v>19</v>
      </c>
      <c r="N1034" s="209" t="s">
        <v>45</v>
      </c>
      <c r="O1034" s="85"/>
      <c r="P1034" s="210">
        <f>O1034*H1034</f>
        <v>0</v>
      </c>
      <c r="Q1034" s="210">
        <v>0</v>
      </c>
      <c r="R1034" s="210">
        <f>Q1034*H1034</f>
        <v>0</v>
      </c>
      <c r="S1034" s="210">
        <v>0</v>
      </c>
      <c r="T1034" s="211">
        <f>S1034*H1034</f>
        <v>0</v>
      </c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R1034" s="212" t="s">
        <v>247</v>
      </c>
      <c r="AT1034" s="212" t="s">
        <v>145</v>
      </c>
      <c r="AU1034" s="212" t="s">
        <v>151</v>
      </c>
      <c r="AY1034" s="18" t="s">
        <v>143</v>
      </c>
      <c r="BE1034" s="213">
        <f>IF(N1034="základní",J1034,0)</f>
        <v>0</v>
      </c>
      <c r="BF1034" s="213">
        <f>IF(N1034="snížená",J1034,0)</f>
        <v>0</v>
      </c>
      <c r="BG1034" s="213">
        <f>IF(N1034="zákl. přenesená",J1034,0)</f>
        <v>0</v>
      </c>
      <c r="BH1034" s="213">
        <f>IF(N1034="sníž. přenesená",J1034,0)</f>
        <v>0</v>
      </c>
      <c r="BI1034" s="213">
        <f>IF(N1034="nulová",J1034,0)</f>
        <v>0</v>
      </c>
      <c r="BJ1034" s="18" t="s">
        <v>151</v>
      </c>
      <c r="BK1034" s="213">
        <f>ROUND(I1034*H1034,2)</f>
        <v>0</v>
      </c>
      <c r="BL1034" s="18" t="s">
        <v>247</v>
      </c>
      <c r="BM1034" s="212" t="s">
        <v>1262</v>
      </c>
    </row>
    <row r="1035" s="2" customFormat="1">
      <c r="A1035" s="39"/>
      <c r="B1035" s="40"/>
      <c r="C1035" s="41"/>
      <c r="D1035" s="214" t="s">
        <v>153</v>
      </c>
      <c r="E1035" s="41"/>
      <c r="F1035" s="215" t="s">
        <v>1263</v>
      </c>
      <c r="G1035" s="41"/>
      <c r="H1035" s="41"/>
      <c r="I1035" s="216"/>
      <c r="J1035" s="41"/>
      <c r="K1035" s="41"/>
      <c r="L1035" s="45"/>
      <c r="M1035" s="217"/>
      <c r="N1035" s="218"/>
      <c r="O1035" s="85"/>
      <c r="P1035" s="85"/>
      <c r="Q1035" s="85"/>
      <c r="R1035" s="85"/>
      <c r="S1035" s="85"/>
      <c r="T1035" s="86"/>
      <c r="U1035" s="39"/>
      <c r="V1035" s="39"/>
      <c r="W1035" s="39"/>
      <c r="X1035" s="39"/>
      <c r="Y1035" s="39"/>
      <c r="Z1035" s="39"/>
      <c r="AA1035" s="39"/>
      <c r="AB1035" s="39"/>
      <c r="AC1035" s="39"/>
      <c r="AD1035" s="39"/>
      <c r="AE1035" s="39"/>
      <c r="AT1035" s="18" t="s">
        <v>153</v>
      </c>
      <c r="AU1035" s="18" t="s">
        <v>151</v>
      </c>
    </row>
    <row r="1036" s="13" customFormat="1">
      <c r="A1036" s="13"/>
      <c r="B1036" s="219"/>
      <c r="C1036" s="220"/>
      <c r="D1036" s="221" t="s">
        <v>155</v>
      </c>
      <c r="E1036" s="222" t="s">
        <v>19</v>
      </c>
      <c r="F1036" s="223" t="s">
        <v>1264</v>
      </c>
      <c r="G1036" s="220"/>
      <c r="H1036" s="222" t="s">
        <v>19</v>
      </c>
      <c r="I1036" s="224"/>
      <c r="J1036" s="220"/>
      <c r="K1036" s="220"/>
      <c r="L1036" s="225"/>
      <c r="M1036" s="226"/>
      <c r="N1036" s="227"/>
      <c r="O1036" s="227"/>
      <c r="P1036" s="227"/>
      <c r="Q1036" s="227"/>
      <c r="R1036" s="227"/>
      <c r="S1036" s="227"/>
      <c r="T1036" s="228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29" t="s">
        <v>155</v>
      </c>
      <c r="AU1036" s="229" t="s">
        <v>151</v>
      </c>
      <c r="AV1036" s="13" t="s">
        <v>81</v>
      </c>
      <c r="AW1036" s="13" t="s">
        <v>35</v>
      </c>
      <c r="AX1036" s="13" t="s">
        <v>73</v>
      </c>
      <c r="AY1036" s="229" t="s">
        <v>143</v>
      </c>
    </row>
    <row r="1037" s="14" customFormat="1">
      <c r="A1037" s="14"/>
      <c r="B1037" s="230"/>
      <c r="C1037" s="231"/>
      <c r="D1037" s="221" t="s">
        <v>155</v>
      </c>
      <c r="E1037" s="232" t="s">
        <v>19</v>
      </c>
      <c r="F1037" s="233" t="s">
        <v>194</v>
      </c>
      <c r="G1037" s="231"/>
      <c r="H1037" s="234">
        <v>7</v>
      </c>
      <c r="I1037" s="235"/>
      <c r="J1037" s="231"/>
      <c r="K1037" s="231"/>
      <c r="L1037" s="236"/>
      <c r="M1037" s="237"/>
      <c r="N1037" s="238"/>
      <c r="O1037" s="238"/>
      <c r="P1037" s="238"/>
      <c r="Q1037" s="238"/>
      <c r="R1037" s="238"/>
      <c r="S1037" s="238"/>
      <c r="T1037" s="239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T1037" s="240" t="s">
        <v>155</v>
      </c>
      <c r="AU1037" s="240" t="s">
        <v>151</v>
      </c>
      <c r="AV1037" s="14" t="s">
        <v>151</v>
      </c>
      <c r="AW1037" s="14" t="s">
        <v>35</v>
      </c>
      <c r="AX1037" s="14" t="s">
        <v>81</v>
      </c>
      <c r="AY1037" s="240" t="s">
        <v>143</v>
      </c>
    </row>
    <row r="1038" s="2" customFormat="1" ht="16.5" customHeight="1">
      <c r="A1038" s="39"/>
      <c r="B1038" s="40"/>
      <c r="C1038" s="253" t="s">
        <v>1265</v>
      </c>
      <c r="D1038" s="253" t="s">
        <v>209</v>
      </c>
      <c r="E1038" s="254" t="s">
        <v>1266</v>
      </c>
      <c r="F1038" s="255" t="s">
        <v>1267</v>
      </c>
      <c r="G1038" s="256" t="s">
        <v>852</v>
      </c>
      <c r="H1038" s="257">
        <v>7</v>
      </c>
      <c r="I1038" s="258"/>
      <c r="J1038" s="259">
        <f>ROUND(I1038*H1038,2)</f>
        <v>0</v>
      </c>
      <c r="K1038" s="255" t="s">
        <v>149</v>
      </c>
      <c r="L1038" s="260"/>
      <c r="M1038" s="261" t="s">
        <v>19</v>
      </c>
      <c r="N1038" s="262" t="s">
        <v>45</v>
      </c>
      <c r="O1038" s="85"/>
      <c r="P1038" s="210">
        <f>O1038*H1038</f>
        <v>0</v>
      </c>
      <c r="Q1038" s="210">
        <v>0.00080000000000000004</v>
      </c>
      <c r="R1038" s="210">
        <f>Q1038*H1038</f>
        <v>0.0055999999999999999</v>
      </c>
      <c r="S1038" s="210">
        <v>0</v>
      </c>
      <c r="T1038" s="211">
        <f>S1038*H1038</f>
        <v>0</v>
      </c>
      <c r="U1038" s="39"/>
      <c r="V1038" s="39"/>
      <c r="W1038" s="39"/>
      <c r="X1038" s="39"/>
      <c r="Y1038" s="39"/>
      <c r="Z1038" s="39"/>
      <c r="AA1038" s="39"/>
      <c r="AB1038" s="39"/>
      <c r="AC1038" s="39"/>
      <c r="AD1038" s="39"/>
      <c r="AE1038" s="39"/>
      <c r="AR1038" s="212" t="s">
        <v>417</v>
      </c>
      <c r="AT1038" s="212" t="s">
        <v>209</v>
      </c>
      <c r="AU1038" s="212" t="s">
        <v>151</v>
      </c>
      <c r="AY1038" s="18" t="s">
        <v>143</v>
      </c>
      <c r="BE1038" s="213">
        <f>IF(N1038="základní",J1038,0)</f>
        <v>0</v>
      </c>
      <c r="BF1038" s="213">
        <f>IF(N1038="snížená",J1038,0)</f>
        <v>0</v>
      </c>
      <c r="BG1038" s="213">
        <f>IF(N1038="zákl. přenesená",J1038,0)</f>
        <v>0</v>
      </c>
      <c r="BH1038" s="213">
        <f>IF(N1038="sníž. přenesená",J1038,0)</f>
        <v>0</v>
      </c>
      <c r="BI1038" s="213">
        <f>IF(N1038="nulová",J1038,0)</f>
        <v>0</v>
      </c>
      <c r="BJ1038" s="18" t="s">
        <v>151</v>
      </c>
      <c r="BK1038" s="213">
        <f>ROUND(I1038*H1038,2)</f>
        <v>0</v>
      </c>
      <c r="BL1038" s="18" t="s">
        <v>247</v>
      </c>
      <c r="BM1038" s="212" t="s">
        <v>1268</v>
      </c>
    </row>
    <row r="1039" s="2" customFormat="1">
      <c r="A1039" s="39"/>
      <c r="B1039" s="40"/>
      <c r="C1039" s="41"/>
      <c r="D1039" s="221" t="s">
        <v>191</v>
      </c>
      <c r="E1039" s="41"/>
      <c r="F1039" s="252" t="s">
        <v>1269</v>
      </c>
      <c r="G1039" s="41"/>
      <c r="H1039" s="41"/>
      <c r="I1039" s="216"/>
      <c r="J1039" s="41"/>
      <c r="K1039" s="41"/>
      <c r="L1039" s="45"/>
      <c r="M1039" s="217"/>
      <c r="N1039" s="218"/>
      <c r="O1039" s="85"/>
      <c r="P1039" s="85"/>
      <c r="Q1039" s="85"/>
      <c r="R1039" s="85"/>
      <c r="S1039" s="85"/>
      <c r="T1039" s="86"/>
      <c r="U1039" s="39"/>
      <c r="V1039" s="39"/>
      <c r="W1039" s="39"/>
      <c r="X1039" s="39"/>
      <c r="Y1039" s="39"/>
      <c r="Z1039" s="39"/>
      <c r="AA1039" s="39"/>
      <c r="AB1039" s="39"/>
      <c r="AC1039" s="39"/>
      <c r="AD1039" s="39"/>
      <c r="AE1039" s="39"/>
      <c r="AT1039" s="18" t="s">
        <v>191</v>
      </c>
      <c r="AU1039" s="18" t="s">
        <v>151</v>
      </c>
    </row>
    <row r="1040" s="2" customFormat="1" ht="24.15" customHeight="1">
      <c r="A1040" s="39"/>
      <c r="B1040" s="40"/>
      <c r="C1040" s="201" t="s">
        <v>1270</v>
      </c>
      <c r="D1040" s="201" t="s">
        <v>145</v>
      </c>
      <c r="E1040" s="202" t="s">
        <v>1271</v>
      </c>
      <c r="F1040" s="203" t="s">
        <v>1272</v>
      </c>
      <c r="G1040" s="204" t="s">
        <v>162</v>
      </c>
      <c r="H1040" s="205">
        <v>130</v>
      </c>
      <c r="I1040" s="206"/>
      <c r="J1040" s="207">
        <f>ROUND(I1040*H1040,2)</f>
        <v>0</v>
      </c>
      <c r="K1040" s="203" t="s">
        <v>149</v>
      </c>
      <c r="L1040" s="45"/>
      <c r="M1040" s="208" t="s">
        <v>19</v>
      </c>
      <c r="N1040" s="209" t="s">
        <v>45</v>
      </c>
      <c r="O1040" s="85"/>
      <c r="P1040" s="210">
        <f>O1040*H1040</f>
        <v>0</v>
      </c>
      <c r="Q1040" s="210">
        <v>0</v>
      </c>
      <c r="R1040" s="210">
        <f>Q1040*H1040</f>
        <v>0</v>
      </c>
      <c r="S1040" s="210">
        <v>0.00062</v>
      </c>
      <c r="T1040" s="211">
        <f>S1040*H1040</f>
        <v>0.080600000000000005</v>
      </c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R1040" s="212" t="s">
        <v>247</v>
      </c>
      <c r="AT1040" s="212" t="s">
        <v>145</v>
      </c>
      <c r="AU1040" s="212" t="s">
        <v>151</v>
      </c>
      <c r="AY1040" s="18" t="s">
        <v>143</v>
      </c>
      <c r="BE1040" s="213">
        <f>IF(N1040="základní",J1040,0)</f>
        <v>0</v>
      </c>
      <c r="BF1040" s="213">
        <f>IF(N1040="snížená",J1040,0)</f>
        <v>0</v>
      </c>
      <c r="BG1040" s="213">
        <f>IF(N1040="zákl. přenesená",J1040,0)</f>
        <v>0</v>
      </c>
      <c r="BH1040" s="213">
        <f>IF(N1040="sníž. přenesená",J1040,0)</f>
        <v>0</v>
      </c>
      <c r="BI1040" s="213">
        <f>IF(N1040="nulová",J1040,0)</f>
        <v>0</v>
      </c>
      <c r="BJ1040" s="18" t="s">
        <v>151</v>
      </c>
      <c r="BK1040" s="213">
        <f>ROUND(I1040*H1040,2)</f>
        <v>0</v>
      </c>
      <c r="BL1040" s="18" t="s">
        <v>247</v>
      </c>
      <c r="BM1040" s="212" t="s">
        <v>1273</v>
      </c>
    </row>
    <row r="1041" s="2" customFormat="1">
      <c r="A1041" s="39"/>
      <c r="B1041" s="40"/>
      <c r="C1041" s="41"/>
      <c r="D1041" s="214" t="s">
        <v>153</v>
      </c>
      <c r="E1041" s="41"/>
      <c r="F1041" s="215" t="s">
        <v>1274</v>
      </c>
      <c r="G1041" s="41"/>
      <c r="H1041" s="41"/>
      <c r="I1041" s="216"/>
      <c r="J1041" s="41"/>
      <c r="K1041" s="41"/>
      <c r="L1041" s="45"/>
      <c r="M1041" s="217"/>
      <c r="N1041" s="218"/>
      <c r="O1041" s="85"/>
      <c r="P1041" s="85"/>
      <c r="Q1041" s="85"/>
      <c r="R1041" s="85"/>
      <c r="S1041" s="85"/>
      <c r="T1041" s="86"/>
      <c r="U1041" s="39"/>
      <c r="V1041" s="39"/>
      <c r="W1041" s="39"/>
      <c r="X1041" s="39"/>
      <c r="Y1041" s="39"/>
      <c r="Z1041" s="39"/>
      <c r="AA1041" s="39"/>
      <c r="AB1041" s="39"/>
      <c r="AC1041" s="39"/>
      <c r="AD1041" s="39"/>
      <c r="AE1041" s="39"/>
      <c r="AT1041" s="18" t="s">
        <v>153</v>
      </c>
      <c r="AU1041" s="18" t="s">
        <v>151</v>
      </c>
    </row>
    <row r="1042" s="13" customFormat="1">
      <c r="A1042" s="13"/>
      <c r="B1042" s="219"/>
      <c r="C1042" s="220"/>
      <c r="D1042" s="221" t="s">
        <v>155</v>
      </c>
      <c r="E1042" s="222" t="s">
        <v>19</v>
      </c>
      <c r="F1042" s="223" t="s">
        <v>1275</v>
      </c>
      <c r="G1042" s="220"/>
      <c r="H1042" s="222" t="s">
        <v>19</v>
      </c>
      <c r="I1042" s="224"/>
      <c r="J1042" s="220"/>
      <c r="K1042" s="220"/>
      <c r="L1042" s="225"/>
      <c r="M1042" s="226"/>
      <c r="N1042" s="227"/>
      <c r="O1042" s="227"/>
      <c r="P1042" s="227"/>
      <c r="Q1042" s="227"/>
      <c r="R1042" s="227"/>
      <c r="S1042" s="227"/>
      <c r="T1042" s="228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29" t="s">
        <v>155</v>
      </c>
      <c r="AU1042" s="229" t="s">
        <v>151</v>
      </c>
      <c r="AV1042" s="13" t="s">
        <v>81</v>
      </c>
      <c r="AW1042" s="13" t="s">
        <v>35</v>
      </c>
      <c r="AX1042" s="13" t="s">
        <v>73</v>
      </c>
      <c r="AY1042" s="229" t="s">
        <v>143</v>
      </c>
    </row>
    <row r="1043" s="14" customFormat="1">
      <c r="A1043" s="14"/>
      <c r="B1043" s="230"/>
      <c r="C1043" s="231"/>
      <c r="D1043" s="221" t="s">
        <v>155</v>
      </c>
      <c r="E1043" s="232" t="s">
        <v>19</v>
      </c>
      <c r="F1043" s="233" t="s">
        <v>1276</v>
      </c>
      <c r="G1043" s="231"/>
      <c r="H1043" s="234">
        <v>125.09999999999999</v>
      </c>
      <c r="I1043" s="235"/>
      <c r="J1043" s="231"/>
      <c r="K1043" s="231"/>
      <c r="L1043" s="236"/>
      <c r="M1043" s="237"/>
      <c r="N1043" s="238"/>
      <c r="O1043" s="238"/>
      <c r="P1043" s="238"/>
      <c r="Q1043" s="238"/>
      <c r="R1043" s="238"/>
      <c r="S1043" s="238"/>
      <c r="T1043" s="239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40" t="s">
        <v>155</v>
      </c>
      <c r="AU1043" s="240" t="s">
        <v>151</v>
      </c>
      <c r="AV1043" s="14" t="s">
        <v>151</v>
      </c>
      <c r="AW1043" s="14" t="s">
        <v>35</v>
      </c>
      <c r="AX1043" s="14" t="s">
        <v>73</v>
      </c>
      <c r="AY1043" s="240" t="s">
        <v>143</v>
      </c>
    </row>
    <row r="1044" s="13" customFormat="1">
      <c r="A1044" s="13"/>
      <c r="B1044" s="219"/>
      <c r="C1044" s="220"/>
      <c r="D1044" s="221" t="s">
        <v>155</v>
      </c>
      <c r="E1044" s="222" t="s">
        <v>19</v>
      </c>
      <c r="F1044" s="223" t="s">
        <v>295</v>
      </c>
      <c r="G1044" s="220"/>
      <c r="H1044" s="222" t="s">
        <v>19</v>
      </c>
      <c r="I1044" s="224"/>
      <c r="J1044" s="220"/>
      <c r="K1044" s="220"/>
      <c r="L1044" s="225"/>
      <c r="M1044" s="226"/>
      <c r="N1044" s="227"/>
      <c r="O1044" s="227"/>
      <c r="P1044" s="227"/>
      <c r="Q1044" s="227"/>
      <c r="R1044" s="227"/>
      <c r="S1044" s="227"/>
      <c r="T1044" s="228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29" t="s">
        <v>155</v>
      </c>
      <c r="AU1044" s="229" t="s">
        <v>151</v>
      </c>
      <c r="AV1044" s="13" t="s">
        <v>81</v>
      </c>
      <c r="AW1044" s="13" t="s">
        <v>35</v>
      </c>
      <c r="AX1044" s="13" t="s">
        <v>73</v>
      </c>
      <c r="AY1044" s="229" t="s">
        <v>143</v>
      </c>
    </row>
    <row r="1045" s="14" customFormat="1">
      <c r="A1045" s="14"/>
      <c r="B1045" s="230"/>
      <c r="C1045" s="231"/>
      <c r="D1045" s="221" t="s">
        <v>155</v>
      </c>
      <c r="E1045" s="232" t="s">
        <v>19</v>
      </c>
      <c r="F1045" s="233" t="s">
        <v>1277</v>
      </c>
      <c r="G1045" s="231"/>
      <c r="H1045" s="234">
        <v>4.9000000000000004</v>
      </c>
      <c r="I1045" s="235"/>
      <c r="J1045" s="231"/>
      <c r="K1045" s="231"/>
      <c r="L1045" s="236"/>
      <c r="M1045" s="237"/>
      <c r="N1045" s="238"/>
      <c r="O1045" s="238"/>
      <c r="P1045" s="238"/>
      <c r="Q1045" s="238"/>
      <c r="R1045" s="238"/>
      <c r="S1045" s="238"/>
      <c r="T1045" s="239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T1045" s="240" t="s">
        <v>155</v>
      </c>
      <c r="AU1045" s="240" t="s">
        <v>151</v>
      </c>
      <c r="AV1045" s="14" t="s">
        <v>151</v>
      </c>
      <c r="AW1045" s="14" t="s">
        <v>35</v>
      </c>
      <c r="AX1045" s="14" t="s">
        <v>73</v>
      </c>
      <c r="AY1045" s="240" t="s">
        <v>143</v>
      </c>
    </row>
    <row r="1046" s="15" customFormat="1">
      <c r="A1046" s="15"/>
      <c r="B1046" s="241"/>
      <c r="C1046" s="242"/>
      <c r="D1046" s="221" t="s">
        <v>155</v>
      </c>
      <c r="E1046" s="243" t="s">
        <v>19</v>
      </c>
      <c r="F1046" s="244" t="s">
        <v>159</v>
      </c>
      <c r="G1046" s="242"/>
      <c r="H1046" s="245">
        <v>130</v>
      </c>
      <c r="I1046" s="246"/>
      <c r="J1046" s="242"/>
      <c r="K1046" s="242"/>
      <c r="L1046" s="247"/>
      <c r="M1046" s="248"/>
      <c r="N1046" s="249"/>
      <c r="O1046" s="249"/>
      <c r="P1046" s="249"/>
      <c r="Q1046" s="249"/>
      <c r="R1046" s="249"/>
      <c r="S1046" s="249"/>
      <c r="T1046" s="250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T1046" s="251" t="s">
        <v>155</v>
      </c>
      <c r="AU1046" s="251" t="s">
        <v>151</v>
      </c>
      <c r="AV1046" s="15" t="s">
        <v>150</v>
      </c>
      <c r="AW1046" s="15" t="s">
        <v>35</v>
      </c>
      <c r="AX1046" s="15" t="s">
        <v>81</v>
      </c>
      <c r="AY1046" s="251" t="s">
        <v>143</v>
      </c>
    </row>
    <row r="1047" s="2" customFormat="1" ht="16.5" customHeight="1">
      <c r="A1047" s="39"/>
      <c r="B1047" s="40"/>
      <c r="C1047" s="201" t="s">
        <v>1278</v>
      </c>
      <c r="D1047" s="201" t="s">
        <v>145</v>
      </c>
      <c r="E1047" s="202" t="s">
        <v>1279</v>
      </c>
      <c r="F1047" s="203" t="s">
        <v>1280</v>
      </c>
      <c r="G1047" s="204" t="s">
        <v>852</v>
      </c>
      <c r="H1047" s="205">
        <v>12</v>
      </c>
      <c r="I1047" s="206"/>
      <c r="J1047" s="207">
        <f>ROUND(I1047*H1047,2)</f>
        <v>0</v>
      </c>
      <c r="K1047" s="203" t="s">
        <v>149</v>
      </c>
      <c r="L1047" s="45"/>
      <c r="M1047" s="208" t="s">
        <v>19</v>
      </c>
      <c r="N1047" s="209" t="s">
        <v>45</v>
      </c>
      <c r="O1047" s="85"/>
      <c r="P1047" s="210">
        <f>O1047*H1047</f>
        <v>0</v>
      </c>
      <c r="Q1047" s="210">
        <v>0</v>
      </c>
      <c r="R1047" s="210">
        <f>Q1047*H1047</f>
        <v>0</v>
      </c>
      <c r="S1047" s="210">
        <v>0.0025999999999999999</v>
      </c>
      <c r="T1047" s="211">
        <f>S1047*H1047</f>
        <v>0.031199999999999999</v>
      </c>
      <c r="U1047" s="39"/>
      <c r="V1047" s="39"/>
      <c r="W1047" s="39"/>
      <c r="X1047" s="39"/>
      <c r="Y1047" s="39"/>
      <c r="Z1047" s="39"/>
      <c r="AA1047" s="39"/>
      <c r="AB1047" s="39"/>
      <c r="AC1047" s="39"/>
      <c r="AD1047" s="39"/>
      <c r="AE1047" s="39"/>
      <c r="AR1047" s="212" t="s">
        <v>247</v>
      </c>
      <c r="AT1047" s="212" t="s">
        <v>145</v>
      </c>
      <c r="AU1047" s="212" t="s">
        <v>151</v>
      </c>
      <c r="AY1047" s="18" t="s">
        <v>143</v>
      </c>
      <c r="BE1047" s="213">
        <f>IF(N1047="základní",J1047,0)</f>
        <v>0</v>
      </c>
      <c r="BF1047" s="213">
        <f>IF(N1047="snížená",J1047,0)</f>
        <v>0</v>
      </c>
      <c r="BG1047" s="213">
        <f>IF(N1047="zákl. přenesená",J1047,0)</f>
        <v>0</v>
      </c>
      <c r="BH1047" s="213">
        <f>IF(N1047="sníž. přenesená",J1047,0)</f>
        <v>0</v>
      </c>
      <c r="BI1047" s="213">
        <f>IF(N1047="nulová",J1047,0)</f>
        <v>0</v>
      </c>
      <c r="BJ1047" s="18" t="s">
        <v>151</v>
      </c>
      <c r="BK1047" s="213">
        <f>ROUND(I1047*H1047,2)</f>
        <v>0</v>
      </c>
      <c r="BL1047" s="18" t="s">
        <v>247</v>
      </c>
      <c r="BM1047" s="212" t="s">
        <v>1281</v>
      </c>
    </row>
    <row r="1048" s="2" customFormat="1">
      <c r="A1048" s="39"/>
      <c r="B1048" s="40"/>
      <c r="C1048" s="41"/>
      <c r="D1048" s="214" t="s">
        <v>153</v>
      </c>
      <c r="E1048" s="41"/>
      <c r="F1048" s="215" t="s">
        <v>1282</v>
      </c>
      <c r="G1048" s="41"/>
      <c r="H1048" s="41"/>
      <c r="I1048" s="216"/>
      <c r="J1048" s="41"/>
      <c r="K1048" s="41"/>
      <c r="L1048" s="45"/>
      <c r="M1048" s="217"/>
      <c r="N1048" s="218"/>
      <c r="O1048" s="85"/>
      <c r="P1048" s="85"/>
      <c r="Q1048" s="85"/>
      <c r="R1048" s="85"/>
      <c r="S1048" s="85"/>
      <c r="T1048" s="86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T1048" s="18" t="s">
        <v>153</v>
      </c>
      <c r="AU1048" s="18" t="s">
        <v>151</v>
      </c>
    </row>
    <row r="1049" s="13" customFormat="1">
      <c r="A1049" s="13"/>
      <c r="B1049" s="219"/>
      <c r="C1049" s="220"/>
      <c r="D1049" s="221" t="s">
        <v>155</v>
      </c>
      <c r="E1049" s="222" t="s">
        <v>19</v>
      </c>
      <c r="F1049" s="223" t="s">
        <v>1275</v>
      </c>
      <c r="G1049" s="220"/>
      <c r="H1049" s="222" t="s">
        <v>19</v>
      </c>
      <c r="I1049" s="224"/>
      <c r="J1049" s="220"/>
      <c r="K1049" s="220"/>
      <c r="L1049" s="225"/>
      <c r="M1049" s="226"/>
      <c r="N1049" s="227"/>
      <c r="O1049" s="227"/>
      <c r="P1049" s="227"/>
      <c r="Q1049" s="227"/>
      <c r="R1049" s="227"/>
      <c r="S1049" s="227"/>
      <c r="T1049" s="228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29" t="s">
        <v>155</v>
      </c>
      <c r="AU1049" s="229" t="s">
        <v>151</v>
      </c>
      <c r="AV1049" s="13" t="s">
        <v>81</v>
      </c>
      <c r="AW1049" s="13" t="s">
        <v>35</v>
      </c>
      <c r="AX1049" s="13" t="s">
        <v>73</v>
      </c>
      <c r="AY1049" s="229" t="s">
        <v>143</v>
      </c>
    </row>
    <row r="1050" s="14" customFormat="1">
      <c r="A1050" s="14"/>
      <c r="B1050" s="230"/>
      <c r="C1050" s="231"/>
      <c r="D1050" s="221" t="s">
        <v>155</v>
      </c>
      <c r="E1050" s="232" t="s">
        <v>19</v>
      </c>
      <c r="F1050" s="233" t="s">
        <v>223</v>
      </c>
      <c r="G1050" s="231"/>
      <c r="H1050" s="234">
        <v>12</v>
      </c>
      <c r="I1050" s="235"/>
      <c r="J1050" s="231"/>
      <c r="K1050" s="231"/>
      <c r="L1050" s="236"/>
      <c r="M1050" s="237"/>
      <c r="N1050" s="238"/>
      <c r="O1050" s="238"/>
      <c r="P1050" s="238"/>
      <c r="Q1050" s="238"/>
      <c r="R1050" s="238"/>
      <c r="S1050" s="238"/>
      <c r="T1050" s="239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40" t="s">
        <v>155</v>
      </c>
      <c r="AU1050" s="240" t="s">
        <v>151</v>
      </c>
      <c r="AV1050" s="14" t="s">
        <v>151</v>
      </c>
      <c r="AW1050" s="14" t="s">
        <v>35</v>
      </c>
      <c r="AX1050" s="14" t="s">
        <v>81</v>
      </c>
      <c r="AY1050" s="240" t="s">
        <v>143</v>
      </c>
    </row>
    <row r="1051" s="2" customFormat="1" ht="16.5" customHeight="1">
      <c r="A1051" s="39"/>
      <c r="B1051" s="40"/>
      <c r="C1051" s="201" t="s">
        <v>1283</v>
      </c>
      <c r="D1051" s="201" t="s">
        <v>145</v>
      </c>
      <c r="E1051" s="202" t="s">
        <v>1284</v>
      </c>
      <c r="F1051" s="203" t="s">
        <v>1285</v>
      </c>
      <c r="G1051" s="204" t="s">
        <v>852</v>
      </c>
      <c r="H1051" s="205">
        <v>12</v>
      </c>
      <c r="I1051" s="206"/>
      <c r="J1051" s="207">
        <f>ROUND(I1051*H1051,2)</f>
        <v>0</v>
      </c>
      <c r="K1051" s="203" t="s">
        <v>149</v>
      </c>
      <c r="L1051" s="45"/>
      <c r="M1051" s="208" t="s">
        <v>19</v>
      </c>
      <c r="N1051" s="209" t="s">
        <v>45</v>
      </c>
      <c r="O1051" s="85"/>
      <c r="P1051" s="210">
        <f>O1051*H1051</f>
        <v>0</v>
      </c>
      <c r="Q1051" s="210">
        <v>0</v>
      </c>
      <c r="R1051" s="210">
        <f>Q1051*H1051</f>
        <v>0</v>
      </c>
      <c r="S1051" s="210">
        <v>0.00025000000000000001</v>
      </c>
      <c r="T1051" s="211">
        <f>S1051*H1051</f>
        <v>0.0030000000000000001</v>
      </c>
      <c r="U1051" s="39"/>
      <c r="V1051" s="39"/>
      <c r="W1051" s="39"/>
      <c r="X1051" s="39"/>
      <c r="Y1051" s="39"/>
      <c r="Z1051" s="39"/>
      <c r="AA1051" s="39"/>
      <c r="AB1051" s="39"/>
      <c r="AC1051" s="39"/>
      <c r="AD1051" s="39"/>
      <c r="AE1051" s="39"/>
      <c r="AR1051" s="212" t="s">
        <v>247</v>
      </c>
      <c r="AT1051" s="212" t="s">
        <v>145</v>
      </c>
      <c r="AU1051" s="212" t="s">
        <v>151</v>
      </c>
      <c r="AY1051" s="18" t="s">
        <v>143</v>
      </c>
      <c r="BE1051" s="213">
        <f>IF(N1051="základní",J1051,0)</f>
        <v>0</v>
      </c>
      <c r="BF1051" s="213">
        <f>IF(N1051="snížená",J1051,0)</f>
        <v>0</v>
      </c>
      <c r="BG1051" s="213">
        <f>IF(N1051="zákl. přenesená",J1051,0)</f>
        <v>0</v>
      </c>
      <c r="BH1051" s="213">
        <f>IF(N1051="sníž. přenesená",J1051,0)</f>
        <v>0</v>
      </c>
      <c r="BI1051" s="213">
        <f>IF(N1051="nulová",J1051,0)</f>
        <v>0</v>
      </c>
      <c r="BJ1051" s="18" t="s">
        <v>151</v>
      </c>
      <c r="BK1051" s="213">
        <f>ROUND(I1051*H1051,2)</f>
        <v>0</v>
      </c>
      <c r="BL1051" s="18" t="s">
        <v>247</v>
      </c>
      <c r="BM1051" s="212" t="s">
        <v>1286</v>
      </c>
    </row>
    <row r="1052" s="2" customFormat="1">
      <c r="A1052" s="39"/>
      <c r="B1052" s="40"/>
      <c r="C1052" s="41"/>
      <c r="D1052" s="214" t="s">
        <v>153</v>
      </c>
      <c r="E1052" s="41"/>
      <c r="F1052" s="215" t="s">
        <v>1287</v>
      </c>
      <c r="G1052" s="41"/>
      <c r="H1052" s="41"/>
      <c r="I1052" s="216"/>
      <c r="J1052" s="41"/>
      <c r="K1052" s="41"/>
      <c r="L1052" s="45"/>
      <c r="M1052" s="217"/>
      <c r="N1052" s="218"/>
      <c r="O1052" s="85"/>
      <c r="P1052" s="85"/>
      <c r="Q1052" s="85"/>
      <c r="R1052" s="85"/>
      <c r="S1052" s="85"/>
      <c r="T1052" s="86"/>
      <c r="U1052" s="39"/>
      <c r="V1052" s="39"/>
      <c r="W1052" s="39"/>
      <c r="X1052" s="39"/>
      <c r="Y1052" s="39"/>
      <c r="Z1052" s="39"/>
      <c r="AA1052" s="39"/>
      <c r="AB1052" s="39"/>
      <c r="AC1052" s="39"/>
      <c r="AD1052" s="39"/>
      <c r="AE1052" s="39"/>
      <c r="AT1052" s="18" t="s">
        <v>153</v>
      </c>
      <c r="AU1052" s="18" t="s">
        <v>151</v>
      </c>
    </row>
    <row r="1053" s="2" customFormat="1" ht="16.5" customHeight="1">
      <c r="A1053" s="39"/>
      <c r="B1053" s="40"/>
      <c r="C1053" s="201" t="s">
        <v>1288</v>
      </c>
      <c r="D1053" s="201" t="s">
        <v>145</v>
      </c>
      <c r="E1053" s="202" t="s">
        <v>1289</v>
      </c>
      <c r="F1053" s="203" t="s">
        <v>1290</v>
      </c>
      <c r="G1053" s="204" t="s">
        <v>162</v>
      </c>
      <c r="H1053" s="205">
        <v>130</v>
      </c>
      <c r="I1053" s="206"/>
      <c r="J1053" s="207">
        <f>ROUND(I1053*H1053,2)</f>
        <v>0</v>
      </c>
      <c r="K1053" s="203" t="s">
        <v>149</v>
      </c>
      <c r="L1053" s="45"/>
      <c r="M1053" s="208" t="s">
        <v>19</v>
      </c>
      <c r="N1053" s="209" t="s">
        <v>45</v>
      </c>
      <c r="O1053" s="85"/>
      <c r="P1053" s="210">
        <f>O1053*H1053</f>
        <v>0</v>
      </c>
      <c r="Q1053" s="210">
        <v>0</v>
      </c>
      <c r="R1053" s="210">
        <f>Q1053*H1053</f>
        <v>0</v>
      </c>
      <c r="S1053" s="210">
        <v>0</v>
      </c>
      <c r="T1053" s="211">
        <f>S1053*H1053</f>
        <v>0</v>
      </c>
      <c r="U1053" s="39"/>
      <c r="V1053" s="39"/>
      <c r="W1053" s="39"/>
      <c r="X1053" s="39"/>
      <c r="Y1053" s="39"/>
      <c r="Z1053" s="39"/>
      <c r="AA1053" s="39"/>
      <c r="AB1053" s="39"/>
      <c r="AC1053" s="39"/>
      <c r="AD1053" s="39"/>
      <c r="AE1053" s="39"/>
      <c r="AR1053" s="212" t="s">
        <v>247</v>
      </c>
      <c r="AT1053" s="212" t="s">
        <v>145</v>
      </c>
      <c r="AU1053" s="212" t="s">
        <v>151</v>
      </c>
      <c r="AY1053" s="18" t="s">
        <v>143</v>
      </c>
      <c r="BE1053" s="213">
        <f>IF(N1053="základní",J1053,0)</f>
        <v>0</v>
      </c>
      <c r="BF1053" s="213">
        <f>IF(N1053="snížená",J1053,0)</f>
        <v>0</v>
      </c>
      <c r="BG1053" s="213">
        <f>IF(N1053="zákl. přenesená",J1053,0)</f>
        <v>0</v>
      </c>
      <c r="BH1053" s="213">
        <f>IF(N1053="sníž. přenesená",J1053,0)</f>
        <v>0</v>
      </c>
      <c r="BI1053" s="213">
        <f>IF(N1053="nulová",J1053,0)</f>
        <v>0</v>
      </c>
      <c r="BJ1053" s="18" t="s">
        <v>151</v>
      </c>
      <c r="BK1053" s="213">
        <f>ROUND(I1053*H1053,2)</f>
        <v>0</v>
      </c>
      <c r="BL1053" s="18" t="s">
        <v>247</v>
      </c>
      <c r="BM1053" s="212" t="s">
        <v>1291</v>
      </c>
    </row>
    <row r="1054" s="2" customFormat="1">
      <c r="A1054" s="39"/>
      <c r="B1054" s="40"/>
      <c r="C1054" s="41"/>
      <c r="D1054" s="214" t="s">
        <v>153</v>
      </c>
      <c r="E1054" s="41"/>
      <c r="F1054" s="215" t="s">
        <v>1292</v>
      </c>
      <c r="G1054" s="41"/>
      <c r="H1054" s="41"/>
      <c r="I1054" s="216"/>
      <c r="J1054" s="41"/>
      <c r="K1054" s="41"/>
      <c r="L1054" s="45"/>
      <c r="M1054" s="217"/>
      <c r="N1054" s="218"/>
      <c r="O1054" s="85"/>
      <c r="P1054" s="85"/>
      <c r="Q1054" s="85"/>
      <c r="R1054" s="85"/>
      <c r="S1054" s="85"/>
      <c r="T1054" s="86"/>
      <c r="U1054" s="39"/>
      <c r="V1054" s="39"/>
      <c r="W1054" s="39"/>
      <c r="X1054" s="39"/>
      <c r="Y1054" s="39"/>
      <c r="Z1054" s="39"/>
      <c r="AA1054" s="39"/>
      <c r="AB1054" s="39"/>
      <c r="AC1054" s="39"/>
      <c r="AD1054" s="39"/>
      <c r="AE1054" s="39"/>
      <c r="AT1054" s="18" t="s">
        <v>153</v>
      </c>
      <c r="AU1054" s="18" t="s">
        <v>151</v>
      </c>
    </row>
    <row r="1055" s="13" customFormat="1">
      <c r="A1055" s="13"/>
      <c r="B1055" s="219"/>
      <c r="C1055" s="220"/>
      <c r="D1055" s="221" t="s">
        <v>155</v>
      </c>
      <c r="E1055" s="222" t="s">
        <v>19</v>
      </c>
      <c r="F1055" s="223" t="s">
        <v>1275</v>
      </c>
      <c r="G1055" s="220"/>
      <c r="H1055" s="222" t="s">
        <v>19</v>
      </c>
      <c r="I1055" s="224"/>
      <c r="J1055" s="220"/>
      <c r="K1055" s="220"/>
      <c r="L1055" s="225"/>
      <c r="M1055" s="226"/>
      <c r="N1055" s="227"/>
      <c r="O1055" s="227"/>
      <c r="P1055" s="227"/>
      <c r="Q1055" s="227"/>
      <c r="R1055" s="227"/>
      <c r="S1055" s="227"/>
      <c r="T1055" s="228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29" t="s">
        <v>155</v>
      </c>
      <c r="AU1055" s="229" t="s">
        <v>151</v>
      </c>
      <c r="AV1055" s="13" t="s">
        <v>81</v>
      </c>
      <c r="AW1055" s="13" t="s">
        <v>35</v>
      </c>
      <c r="AX1055" s="13" t="s">
        <v>73</v>
      </c>
      <c r="AY1055" s="229" t="s">
        <v>143</v>
      </c>
    </row>
    <row r="1056" s="14" customFormat="1">
      <c r="A1056" s="14"/>
      <c r="B1056" s="230"/>
      <c r="C1056" s="231"/>
      <c r="D1056" s="221" t="s">
        <v>155</v>
      </c>
      <c r="E1056" s="232" t="s">
        <v>19</v>
      </c>
      <c r="F1056" s="233" t="s">
        <v>1276</v>
      </c>
      <c r="G1056" s="231"/>
      <c r="H1056" s="234">
        <v>125.09999999999999</v>
      </c>
      <c r="I1056" s="235"/>
      <c r="J1056" s="231"/>
      <c r="K1056" s="231"/>
      <c r="L1056" s="236"/>
      <c r="M1056" s="237"/>
      <c r="N1056" s="238"/>
      <c r="O1056" s="238"/>
      <c r="P1056" s="238"/>
      <c r="Q1056" s="238"/>
      <c r="R1056" s="238"/>
      <c r="S1056" s="238"/>
      <c r="T1056" s="239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T1056" s="240" t="s">
        <v>155</v>
      </c>
      <c r="AU1056" s="240" t="s">
        <v>151</v>
      </c>
      <c r="AV1056" s="14" t="s">
        <v>151</v>
      </c>
      <c r="AW1056" s="14" t="s">
        <v>35</v>
      </c>
      <c r="AX1056" s="14" t="s">
        <v>73</v>
      </c>
      <c r="AY1056" s="240" t="s">
        <v>143</v>
      </c>
    </row>
    <row r="1057" s="13" customFormat="1">
      <c r="A1057" s="13"/>
      <c r="B1057" s="219"/>
      <c r="C1057" s="220"/>
      <c r="D1057" s="221" t="s">
        <v>155</v>
      </c>
      <c r="E1057" s="222" t="s">
        <v>19</v>
      </c>
      <c r="F1057" s="223" t="s">
        <v>295</v>
      </c>
      <c r="G1057" s="220"/>
      <c r="H1057" s="222" t="s">
        <v>19</v>
      </c>
      <c r="I1057" s="224"/>
      <c r="J1057" s="220"/>
      <c r="K1057" s="220"/>
      <c r="L1057" s="225"/>
      <c r="M1057" s="226"/>
      <c r="N1057" s="227"/>
      <c r="O1057" s="227"/>
      <c r="P1057" s="227"/>
      <c r="Q1057" s="227"/>
      <c r="R1057" s="227"/>
      <c r="S1057" s="227"/>
      <c r="T1057" s="228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29" t="s">
        <v>155</v>
      </c>
      <c r="AU1057" s="229" t="s">
        <v>151</v>
      </c>
      <c r="AV1057" s="13" t="s">
        <v>81</v>
      </c>
      <c r="AW1057" s="13" t="s">
        <v>35</v>
      </c>
      <c r="AX1057" s="13" t="s">
        <v>73</v>
      </c>
      <c r="AY1057" s="229" t="s">
        <v>143</v>
      </c>
    </row>
    <row r="1058" s="14" customFormat="1">
      <c r="A1058" s="14"/>
      <c r="B1058" s="230"/>
      <c r="C1058" s="231"/>
      <c r="D1058" s="221" t="s">
        <v>155</v>
      </c>
      <c r="E1058" s="232" t="s">
        <v>19</v>
      </c>
      <c r="F1058" s="233" t="s">
        <v>1277</v>
      </c>
      <c r="G1058" s="231"/>
      <c r="H1058" s="234">
        <v>4.9000000000000004</v>
      </c>
      <c r="I1058" s="235"/>
      <c r="J1058" s="231"/>
      <c r="K1058" s="231"/>
      <c r="L1058" s="236"/>
      <c r="M1058" s="237"/>
      <c r="N1058" s="238"/>
      <c r="O1058" s="238"/>
      <c r="P1058" s="238"/>
      <c r="Q1058" s="238"/>
      <c r="R1058" s="238"/>
      <c r="S1058" s="238"/>
      <c r="T1058" s="239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40" t="s">
        <v>155</v>
      </c>
      <c r="AU1058" s="240" t="s">
        <v>151</v>
      </c>
      <c r="AV1058" s="14" t="s">
        <v>151</v>
      </c>
      <c r="AW1058" s="14" t="s">
        <v>35</v>
      </c>
      <c r="AX1058" s="14" t="s">
        <v>73</v>
      </c>
      <c r="AY1058" s="240" t="s">
        <v>143</v>
      </c>
    </row>
    <row r="1059" s="15" customFormat="1">
      <c r="A1059" s="15"/>
      <c r="B1059" s="241"/>
      <c r="C1059" s="242"/>
      <c r="D1059" s="221" t="s">
        <v>155</v>
      </c>
      <c r="E1059" s="243" t="s">
        <v>19</v>
      </c>
      <c r="F1059" s="244" t="s">
        <v>159</v>
      </c>
      <c r="G1059" s="242"/>
      <c r="H1059" s="245">
        <v>130</v>
      </c>
      <c r="I1059" s="246"/>
      <c r="J1059" s="242"/>
      <c r="K1059" s="242"/>
      <c r="L1059" s="247"/>
      <c r="M1059" s="248"/>
      <c r="N1059" s="249"/>
      <c r="O1059" s="249"/>
      <c r="P1059" s="249"/>
      <c r="Q1059" s="249"/>
      <c r="R1059" s="249"/>
      <c r="S1059" s="249"/>
      <c r="T1059" s="250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T1059" s="251" t="s">
        <v>155</v>
      </c>
      <c r="AU1059" s="251" t="s">
        <v>151</v>
      </c>
      <c r="AV1059" s="15" t="s">
        <v>150</v>
      </c>
      <c r="AW1059" s="15" t="s">
        <v>35</v>
      </c>
      <c r="AX1059" s="15" t="s">
        <v>81</v>
      </c>
      <c r="AY1059" s="251" t="s">
        <v>143</v>
      </c>
    </row>
    <row r="1060" s="2" customFormat="1" ht="16.5" customHeight="1">
      <c r="A1060" s="39"/>
      <c r="B1060" s="40"/>
      <c r="C1060" s="253" t="s">
        <v>1293</v>
      </c>
      <c r="D1060" s="253" t="s">
        <v>209</v>
      </c>
      <c r="E1060" s="254" t="s">
        <v>1294</v>
      </c>
      <c r="F1060" s="255" t="s">
        <v>1295</v>
      </c>
      <c r="G1060" s="256" t="s">
        <v>852</v>
      </c>
      <c r="H1060" s="257">
        <v>130</v>
      </c>
      <c r="I1060" s="258"/>
      <c r="J1060" s="259">
        <f>ROUND(I1060*H1060,2)</f>
        <v>0</v>
      </c>
      <c r="K1060" s="255" t="s">
        <v>149</v>
      </c>
      <c r="L1060" s="260"/>
      <c r="M1060" s="261" t="s">
        <v>19</v>
      </c>
      <c r="N1060" s="262" t="s">
        <v>45</v>
      </c>
      <c r="O1060" s="85"/>
      <c r="P1060" s="210">
        <f>O1060*H1060</f>
        <v>0</v>
      </c>
      <c r="Q1060" s="210">
        <v>0.00011</v>
      </c>
      <c r="R1060" s="210">
        <f>Q1060*H1060</f>
        <v>0.0143</v>
      </c>
      <c r="S1060" s="210">
        <v>0</v>
      </c>
      <c r="T1060" s="211">
        <f>S1060*H1060</f>
        <v>0</v>
      </c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R1060" s="212" t="s">
        <v>417</v>
      </c>
      <c r="AT1060" s="212" t="s">
        <v>209</v>
      </c>
      <c r="AU1060" s="212" t="s">
        <v>151</v>
      </c>
      <c r="AY1060" s="18" t="s">
        <v>143</v>
      </c>
      <c r="BE1060" s="213">
        <f>IF(N1060="základní",J1060,0)</f>
        <v>0</v>
      </c>
      <c r="BF1060" s="213">
        <f>IF(N1060="snížená",J1060,0)</f>
        <v>0</v>
      </c>
      <c r="BG1060" s="213">
        <f>IF(N1060="zákl. přenesená",J1060,0)</f>
        <v>0</v>
      </c>
      <c r="BH1060" s="213">
        <f>IF(N1060="sníž. přenesená",J1060,0)</f>
        <v>0</v>
      </c>
      <c r="BI1060" s="213">
        <f>IF(N1060="nulová",J1060,0)</f>
        <v>0</v>
      </c>
      <c r="BJ1060" s="18" t="s">
        <v>151</v>
      </c>
      <c r="BK1060" s="213">
        <f>ROUND(I1060*H1060,2)</f>
        <v>0</v>
      </c>
      <c r="BL1060" s="18" t="s">
        <v>247</v>
      </c>
      <c r="BM1060" s="212" t="s">
        <v>1296</v>
      </c>
    </row>
    <row r="1061" s="2" customFormat="1" ht="16.5" customHeight="1">
      <c r="A1061" s="39"/>
      <c r="B1061" s="40"/>
      <c r="C1061" s="201" t="s">
        <v>1297</v>
      </c>
      <c r="D1061" s="201" t="s">
        <v>145</v>
      </c>
      <c r="E1061" s="202" t="s">
        <v>1298</v>
      </c>
      <c r="F1061" s="203" t="s">
        <v>1299</v>
      </c>
      <c r="G1061" s="204" t="s">
        <v>852</v>
      </c>
      <c r="H1061" s="205">
        <v>12</v>
      </c>
      <c r="I1061" s="206"/>
      <c r="J1061" s="207">
        <f>ROUND(I1061*H1061,2)</f>
        <v>0</v>
      </c>
      <c r="K1061" s="203" t="s">
        <v>149</v>
      </c>
      <c r="L1061" s="45"/>
      <c r="M1061" s="208" t="s">
        <v>19</v>
      </c>
      <c r="N1061" s="209" t="s">
        <v>45</v>
      </c>
      <c r="O1061" s="85"/>
      <c r="P1061" s="210">
        <f>O1061*H1061</f>
        <v>0</v>
      </c>
      <c r="Q1061" s="210">
        <v>0</v>
      </c>
      <c r="R1061" s="210">
        <f>Q1061*H1061</f>
        <v>0</v>
      </c>
      <c r="S1061" s="210">
        <v>0</v>
      </c>
      <c r="T1061" s="211">
        <f>S1061*H1061</f>
        <v>0</v>
      </c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R1061" s="212" t="s">
        <v>247</v>
      </c>
      <c r="AT1061" s="212" t="s">
        <v>145</v>
      </c>
      <c r="AU1061" s="212" t="s">
        <v>151</v>
      </c>
      <c r="AY1061" s="18" t="s">
        <v>143</v>
      </c>
      <c r="BE1061" s="213">
        <f>IF(N1061="základní",J1061,0)</f>
        <v>0</v>
      </c>
      <c r="BF1061" s="213">
        <f>IF(N1061="snížená",J1061,0)</f>
        <v>0</v>
      </c>
      <c r="BG1061" s="213">
        <f>IF(N1061="zákl. přenesená",J1061,0)</f>
        <v>0</v>
      </c>
      <c r="BH1061" s="213">
        <f>IF(N1061="sníž. přenesená",J1061,0)</f>
        <v>0</v>
      </c>
      <c r="BI1061" s="213">
        <f>IF(N1061="nulová",J1061,0)</f>
        <v>0</v>
      </c>
      <c r="BJ1061" s="18" t="s">
        <v>151</v>
      </c>
      <c r="BK1061" s="213">
        <f>ROUND(I1061*H1061,2)</f>
        <v>0</v>
      </c>
      <c r="BL1061" s="18" t="s">
        <v>247</v>
      </c>
      <c r="BM1061" s="212" t="s">
        <v>1300</v>
      </c>
    </row>
    <row r="1062" s="2" customFormat="1">
      <c r="A1062" s="39"/>
      <c r="B1062" s="40"/>
      <c r="C1062" s="41"/>
      <c r="D1062" s="214" t="s">
        <v>153</v>
      </c>
      <c r="E1062" s="41"/>
      <c r="F1062" s="215" t="s">
        <v>1301</v>
      </c>
      <c r="G1062" s="41"/>
      <c r="H1062" s="41"/>
      <c r="I1062" s="216"/>
      <c r="J1062" s="41"/>
      <c r="K1062" s="41"/>
      <c r="L1062" s="45"/>
      <c r="M1062" s="217"/>
      <c r="N1062" s="218"/>
      <c r="O1062" s="85"/>
      <c r="P1062" s="85"/>
      <c r="Q1062" s="85"/>
      <c r="R1062" s="85"/>
      <c r="S1062" s="85"/>
      <c r="T1062" s="86"/>
      <c r="U1062" s="39"/>
      <c r="V1062" s="39"/>
      <c r="W1062" s="39"/>
      <c r="X1062" s="39"/>
      <c r="Y1062" s="39"/>
      <c r="Z1062" s="39"/>
      <c r="AA1062" s="39"/>
      <c r="AB1062" s="39"/>
      <c r="AC1062" s="39"/>
      <c r="AD1062" s="39"/>
      <c r="AE1062" s="39"/>
      <c r="AT1062" s="18" t="s">
        <v>153</v>
      </c>
      <c r="AU1062" s="18" t="s">
        <v>151</v>
      </c>
    </row>
    <row r="1063" s="13" customFormat="1">
      <c r="A1063" s="13"/>
      <c r="B1063" s="219"/>
      <c r="C1063" s="220"/>
      <c r="D1063" s="221" t="s">
        <v>155</v>
      </c>
      <c r="E1063" s="222" t="s">
        <v>19</v>
      </c>
      <c r="F1063" s="223" t="s">
        <v>1275</v>
      </c>
      <c r="G1063" s="220"/>
      <c r="H1063" s="222" t="s">
        <v>19</v>
      </c>
      <c r="I1063" s="224"/>
      <c r="J1063" s="220"/>
      <c r="K1063" s="220"/>
      <c r="L1063" s="225"/>
      <c r="M1063" s="226"/>
      <c r="N1063" s="227"/>
      <c r="O1063" s="227"/>
      <c r="P1063" s="227"/>
      <c r="Q1063" s="227"/>
      <c r="R1063" s="227"/>
      <c r="S1063" s="227"/>
      <c r="T1063" s="228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29" t="s">
        <v>155</v>
      </c>
      <c r="AU1063" s="229" t="s">
        <v>151</v>
      </c>
      <c r="AV1063" s="13" t="s">
        <v>81</v>
      </c>
      <c r="AW1063" s="13" t="s">
        <v>35</v>
      </c>
      <c r="AX1063" s="13" t="s">
        <v>73</v>
      </c>
      <c r="AY1063" s="229" t="s">
        <v>143</v>
      </c>
    </row>
    <row r="1064" s="14" customFormat="1">
      <c r="A1064" s="14"/>
      <c r="B1064" s="230"/>
      <c r="C1064" s="231"/>
      <c r="D1064" s="221" t="s">
        <v>155</v>
      </c>
      <c r="E1064" s="232" t="s">
        <v>19</v>
      </c>
      <c r="F1064" s="233" t="s">
        <v>223</v>
      </c>
      <c r="G1064" s="231"/>
      <c r="H1064" s="234">
        <v>12</v>
      </c>
      <c r="I1064" s="235"/>
      <c r="J1064" s="231"/>
      <c r="K1064" s="231"/>
      <c r="L1064" s="236"/>
      <c r="M1064" s="237"/>
      <c r="N1064" s="238"/>
      <c r="O1064" s="238"/>
      <c r="P1064" s="238"/>
      <c r="Q1064" s="238"/>
      <c r="R1064" s="238"/>
      <c r="S1064" s="238"/>
      <c r="T1064" s="239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T1064" s="240" t="s">
        <v>155</v>
      </c>
      <c r="AU1064" s="240" t="s">
        <v>151</v>
      </c>
      <c r="AV1064" s="14" t="s">
        <v>151</v>
      </c>
      <c r="AW1064" s="14" t="s">
        <v>35</v>
      </c>
      <c r="AX1064" s="14" t="s">
        <v>81</v>
      </c>
      <c r="AY1064" s="240" t="s">
        <v>143</v>
      </c>
    </row>
    <row r="1065" s="2" customFormat="1" ht="16.5" customHeight="1">
      <c r="A1065" s="39"/>
      <c r="B1065" s="40"/>
      <c r="C1065" s="253" t="s">
        <v>1302</v>
      </c>
      <c r="D1065" s="253" t="s">
        <v>209</v>
      </c>
      <c r="E1065" s="254" t="s">
        <v>1303</v>
      </c>
      <c r="F1065" s="255" t="s">
        <v>1304</v>
      </c>
      <c r="G1065" s="256" t="s">
        <v>852</v>
      </c>
      <c r="H1065" s="257">
        <v>12</v>
      </c>
      <c r="I1065" s="258"/>
      <c r="J1065" s="259">
        <f>ROUND(I1065*H1065,2)</f>
        <v>0</v>
      </c>
      <c r="K1065" s="255" t="s">
        <v>149</v>
      </c>
      <c r="L1065" s="260"/>
      <c r="M1065" s="261" t="s">
        <v>19</v>
      </c>
      <c r="N1065" s="262" t="s">
        <v>45</v>
      </c>
      <c r="O1065" s="85"/>
      <c r="P1065" s="210">
        <f>O1065*H1065</f>
        <v>0</v>
      </c>
      <c r="Q1065" s="210">
        <v>0.0041999999999999997</v>
      </c>
      <c r="R1065" s="210">
        <f>Q1065*H1065</f>
        <v>0.0504</v>
      </c>
      <c r="S1065" s="210">
        <v>0</v>
      </c>
      <c r="T1065" s="211">
        <f>S1065*H1065</f>
        <v>0</v>
      </c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R1065" s="212" t="s">
        <v>417</v>
      </c>
      <c r="AT1065" s="212" t="s">
        <v>209</v>
      </c>
      <c r="AU1065" s="212" t="s">
        <v>151</v>
      </c>
      <c r="AY1065" s="18" t="s">
        <v>143</v>
      </c>
      <c r="BE1065" s="213">
        <f>IF(N1065="základní",J1065,0)</f>
        <v>0</v>
      </c>
      <c r="BF1065" s="213">
        <f>IF(N1065="snížená",J1065,0)</f>
        <v>0</v>
      </c>
      <c r="BG1065" s="213">
        <f>IF(N1065="zákl. přenesená",J1065,0)</f>
        <v>0</v>
      </c>
      <c r="BH1065" s="213">
        <f>IF(N1065="sníž. přenesená",J1065,0)</f>
        <v>0</v>
      </c>
      <c r="BI1065" s="213">
        <f>IF(N1065="nulová",J1065,0)</f>
        <v>0</v>
      </c>
      <c r="BJ1065" s="18" t="s">
        <v>151</v>
      </c>
      <c r="BK1065" s="213">
        <f>ROUND(I1065*H1065,2)</f>
        <v>0</v>
      </c>
      <c r="BL1065" s="18" t="s">
        <v>247</v>
      </c>
      <c r="BM1065" s="212" t="s">
        <v>1305</v>
      </c>
    </row>
    <row r="1066" s="2" customFormat="1" ht="16.5" customHeight="1">
      <c r="A1066" s="39"/>
      <c r="B1066" s="40"/>
      <c r="C1066" s="201" t="s">
        <v>1306</v>
      </c>
      <c r="D1066" s="201" t="s">
        <v>145</v>
      </c>
      <c r="E1066" s="202" t="s">
        <v>1307</v>
      </c>
      <c r="F1066" s="203" t="s">
        <v>1308</v>
      </c>
      <c r="G1066" s="204" t="s">
        <v>852</v>
      </c>
      <c r="H1066" s="205">
        <v>12</v>
      </c>
      <c r="I1066" s="206"/>
      <c r="J1066" s="207">
        <f>ROUND(I1066*H1066,2)</f>
        <v>0</v>
      </c>
      <c r="K1066" s="203" t="s">
        <v>149</v>
      </c>
      <c r="L1066" s="45"/>
      <c r="M1066" s="208" t="s">
        <v>19</v>
      </c>
      <c r="N1066" s="209" t="s">
        <v>45</v>
      </c>
      <c r="O1066" s="85"/>
      <c r="P1066" s="210">
        <f>O1066*H1066</f>
        <v>0</v>
      </c>
      <c r="Q1066" s="210">
        <v>0</v>
      </c>
      <c r="R1066" s="210">
        <f>Q1066*H1066</f>
        <v>0</v>
      </c>
      <c r="S1066" s="210">
        <v>0</v>
      </c>
      <c r="T1066" s="211">
        <f>S1066*H1066</f>
        <v>0</v>
      </c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R1066" s="212" t="s">
        <v>247</v>
      </c>
      <c r="AT1066" s="212" t="s">
        <v>145</v>
      </c>
      <c r="AU1066" s="212" t="s">
        <v>151</v>
      </c>
      <c r="AY1066" s="18" t="s">
        <v>143</v>
      </c>
      <c r="BE1066" s="213">
        <f>IF(N1066="základní",J1066,0)</f>
        <v>0</v>
      </c>
      <c r="BF1066" s="213">
        <f>IF(N1066="snížená",J1066,0)</f>
        <v>0</v>
      </c>
      <c r="BG1066" s="213">
        <f>IF(N1066="zákl. přenesená",J1066,0)</f>
        <v>0</v>
      </c>
      <c r="BH1066" s="213">
        <f>IF(N1066="sníž. přenesená",J1066,0)</f>
        <v>0</v>
      </c>
      <c r="BI1066" s="213">
        <f>IF(N1066="nulová",J1066,0)</f>
        <v>0</v>
      </c>
      <c r="BJ1066" s="18" t="s">
        <v>151</v>
      </c>
      <c r="BK1066" s="213">
        <f>ROUND(I1066*H1066,2)</f>
        <v>0</v>
      </c>
      <c r="BL1066" s="18" t="s">
        <v>247</v>
      </c>
      <c r="BM1066" s="212" t="s">
        <v>1309</v>
      </c>
    </row>
    <row r="1067" s="2" customFormat="1">
      <c r="A1067" s="39"/>
      <c r="B1067" s="40"/>
      <c r="C1067" s="41"/>
      <c r="D1067" s="214" t="s">
        <v>153</v>
      </c>
      <c r="E1067" s="41"/>
      <c r="F1067" s="215" t="s">
        <v>1310</v>
      </c>
      <c r="G1067" s="41"/>
      <c r="H1067" s="41"/>
      <c r="I1067" s="216"/>
      <c r="J1067" s="41"/>
      <c r="K1067" s="41"/>
      <c r="L1067" s="45"/>
      <c r="M1067" s="217"/>
      <c r="N1067" s="218"/>
      <c r="O1067" s="85"/>
      <c r="P1067" s="85"/>
      <c r="Q1067" s="85"/>
      <c r="R1067" s="85"/>
      <c r="S1067" s="85"/>
      <c r="T1067" s="86"/>
      <c r="U1067" s="39"/>
      <c r="V1067" s="39"/>
      <c r="W1067" s="39"/>
      <c r="X1067" s="39"/>
      <c r="Y1067" s="39"/>
      <c r="Z1067" s="39"/>
      <c r="AA1067" s="39"/>
      <c r="AB1067" s="39"/>
      <c r="AC1067" s="39"/>
      <c r="AD1067" s="39"/>
      <c r="AE1067" s="39"/>
      <c r="AT1067" s="18" t="s">
        <v>153</v>
      </c>
      <c r="AU1067" s="18" t="s">
        <v>151</v>
      </c>
    </row>
    <row r="1068" s="2" customFormat="1" ht="16.5" customHeight="1">
      <c r="A1068" s="39"/>
      <c r="B1068" s="40"/>
      <c r="C1068" s="253" t="s">
        <v>1311</v>
      </c>
      <c r="D1068" s="253" t="s">
        <v>209</v>
      </c>
      <c r="E1068" s="254" t="s">
        <v>1312</v>
      </c>
      <c r="F1068" s="255" t="s">
        <v>1313</v>
      </c>
      <c r="G1068" s="256" t="s">
        <v>852</v>
      </c>
      <c r="H1068" s="257">
        <v>12</v>
      </c>
      <c r="I1068" s="258"/>
      <c r="J1068" s="259">
        <f>ROUND(I1068*H1068,2)</f>
        <v>0</v>
      </c>
      <c r="K1068" s="255" t="s">
        <v>149</v>
      </c>
      <c r="L1068" s="260"/>
      <c r="M1068" s="261" t="s">
        <v>19</v>
      </c>
      <c r="N1068" s="262" t="s">
        <v>45</v>
      </c>
      <c r="O1068" s="85"/>
      <c r="P1068" s="210">
        <f>O1068*H1068</f>
        <v>0</v>
      </c>
      <c r="Q1068" s="210">
        <v>0.00020000000000000001</v>
      </c>
      <c r="R1068" s="210">
        <f>Q1068*H1068</f>
        <v>0.0024000000000000002</v>
      </c>
      <c r="S1068" s="210">
        <v>0</v>
      </c>
      <c r="T1068" s="211">
        <f>S1068*H1068</f>
        <v>0</v>
      </c>
      <c r="U1068" s="39"/>
      <c r="V1068" s="39"/>
      <c r="W1068" s="39"/>
      <c r="X1068" s="39"/>
      <c r="Y1068" s="39"/>
      <c r="Z1068" s="39"/>
      <c r="AA1068" s="39"/>
      <c r="AB1068" s="39"/>
      <c r="AC1068" s="39"/>
      <c r="AD1068" s="39"/>
      <c r="AE1068" s="39"/>
      <c r="AR1068" s="212" t="s">
        <v>417</v>
      </c>
      <c r="AT1068" s="212" t="s">
        <v>209</v>
      </c>
      <c r="AU1068" s="212" t="s">
        <v>151</v>
      </c>
      <c r="AY1068" s="18" t="s">
        <v>143</v>
      </c>
      <c r="BE1068" s="213">
        <f>IF(N1068="základní",J1068,0)</f>
        <v>0</v>
      </c>
      <c r="BF1068" s="213">
        <f>IF(N1068="snížená",J1068,0)</f>
        <v>0</v>
      </c>
      <c r="BG1068" s="213">
        <f>IF(N1068="zákl. přenesená",J1068,0)</f>
        <v>0</v>
      </c>
      <c r="BH1068" s="213">
        <f>IF(N1068="sníž. přenesená",J1068,0)</f>
        <v>0</v>
      </c>
      <c r="BI1068" s="213">
        <f>IF(N1068="nulová",J1068,0)</f>
        <v>0</v>
      </c>
      <c r="BJ1068" s="18" t="s">
        <v>151</v>
      </c>
      <c r="BK1068" s="213">
        <f>ROUND(I1068*H1068,2)</f>
        <v>0</v>
      </c>
      <c r="BL1068" s="18" t="s">
        <v>247</v>
      </c>
      <c r="BM1068" s="212" t="s">
        <v>1314</v>
      </c>
    </row>
    <row r="1069" s="2" customFormat="1" ht="16.5" customHeight="1">
      <c r="A1069" s="39"/>
      <c r="B1069" s="40"/>
      <c r="C1069" s="201" t="s">
        <v>1315</v>
      </c>
      <c r="D1069" s="201" t="s">
        <v>145</v>
      </c>
      <c r="E1069" s="202" t="s">
        <v>1316</v>
      </c>
      <c r="F1069" s="203" t="s">
        <v>1317</v>
      </c>
      <c r="G1069" s="204" t="s">
        <v>852</v>
      </c>
      <c r="H1069" s="205">
        <v>12</v>
      </c>
      <c r="I1069" s="206"/>
      <c r="J1069" s="207">
        <f>ROUND(I1069*H1069,2)</f>
        <v>0</v>
      </c>
      <c r="K1069" s="203" t="s">
        <v>149</v>
      </c>
      <c r="L1069" s="45"/>
      <c r="M1069" s="208" t="s">
        <v>19</v>
      </c>
      <c r="N1069" s="209" t="s">
        <v>45</v>
      </c>
      <c r="O1069" s="85"/>
      <c r="P1069" s="210">
        <f>O1069*H1069</f>
        <v>0</v>
      </c>
      <c r="Q1069" s="210">
        <v>0</v>
      </c>
      <c r="R1069" s="210">
        <f>Q1069*H1069</f>
        <v>0</v>
      </c>
      <c r="S1069" s="210">
        <v>0</v>
      </c>
      <c r="T1069" s="211">
        <f>S1069*H1069</f>
        <v>0</v>
      </c>
      <c r="U1069" s="39"/>
      <c r="V1069" s="39"/>
      <c r="W1069" s="39"/>
      <c r="X1069" s="39"/>
      <c r="Y1069" s="39"/>
      <c r="Z1069" s="39"/>
      <c r="AA1069" s="39"/>
      <c r="AB1069" s="39"/>
      <c r="AC1069" s="39"/>
      <c r="AD1069" s="39"/>
      <c r="AE1069" s="39"/>
      <c r="AR1069" s="212" t="s">
        <v>247</v>
      </c>
      <c r="AT1069" s="212" t="s">
        <v>145</v>
      </c>
      <c r="AU1069" s="212" t="s">
        <v>151</v>
      </c>
      <c r="AY1069" s="18" t="s">
        <v>143</v>
      </c>
      <c r="BE1069" s="213">
        <f>IF(N1069="základní",J1069,0)</f>
        <v>0</v>
      </c>
      <c r="BF1069" s="213">
        <f>IF(N1069="snížená",J1069,0)</f>
        <v>0</v>
      </c>
      <c r="BG1069" s="213">
        <f>IF(N1069="zákl. přenesená",J1069,0)</f>
        <v>0</v>
      </c>
      <c r="BH1069" s="213">
        <f>IF(N1069="sníž. přenesená",J1069,0)</f>
        <v>0</v>
      </c>
      <c r="BI1069" s="213">
        <f>IF(N1069="nulová",J1069,0)</f>
        <v>0</v>
      </c>
      <c r="BJ1069" s="18" t="s">
        <v>151</v>
      </c>
      <c r="BK1069" s="213">
        <f>ROUND(I1069*H1069,2)</f>
        <v>0</v>
      </c>
      <c r="BL1069" s="18" t="s">
        <v>247</v>
      </c>
      <c r="BM1069" s="212" t="s">
        <v>1318</v>
      </c>
    </row>
    <row r="1070" s="2" customFormat="1">
      <c r="A1070" s="39"/>
      <c r="B1070" s="40"/>
      <c r="C1070" s="41"/>
      <c r="D1070" s="214" t="s">
        <v>153</v>
      </c>
      <c r="E1070" s="41"/>
      <c r="F1070" s="215" t="s">
        <v>1319</v>
      </c>
      <c r="G1070" s="41"/>
      <c r="H1070" s="41"/>
      <c r="I1070" s="216"/>
      <c r="J1070" s="41"/>
      <c r="K1070" s="41"/>
      <c r="L1070" s="45"/>
      <c r="M1070" s="217"/>
      <c r="N1070" s="218"/>
      <c r="O1070" s="85"/>
      <c r="P1070" s="85"/>
      <c r="Q1070" s="85"/>
      <c r="R1070" s="85"/>
      <c r="S1070" s="85"/>
      <c r="T1070" s="86"/>
      <c r="U1070" s="39"/>
      <c r="V1070" s="39"/>
      <c r="W1070" s="39"/>
      <c r="X1070" s="39"/>
      <c r="Y1070" s="39"/>
      <c r="Z1070" s="39"/>
      <c r="AA1070" s="39"/>
      <c r="AB1070" s="39"/>
      <c r="AC1070" s="39"/>
      <c r="AD1070" s="39"/>
      <c r="AE1070" s="39"/>
      <c r="AT1070" s="18" t="s">
        <v>153</v>
      </c>
      <c r="AU1070" s="18" t="s">
        <v>151</v>
      </c>
    </row>
    <row r="1071" s="2" customFormat="1" ht="16.5" customHeight="1">
      <c r="A1071" s="39"/>
      <c r="B1071" s="40"/>
      <c r="C1071" s="253" t="s">
        <v>1320</v>
      </c>
      <c r="D1071" s="253" t="s">
        <v>209</v>
      </c>
      <c r="E1071" s="254" t="s">
        <v>1321</v>
      </c>
      <c r="F1071" s="255" t="s">
        <v>1322</v>
      </c>
      <c r="G1071" s="256" t="s">
        <v>852</v>
      </c>
      <c r="H1071" s="257">
        <v>12</v>
      </c>
      <c r="I1071" s="258"/>
      <c r="J1071" s="259">
        <f>ROUND(I1071*H1071,2)</f>
        <v>0</v>
      </c>
      <c r="K1071" s="255" t="s">
        <v>149</v>
      </c>
      <c r="L1071" s="260"/>
      <c r="M1071" s="261" t="s">
        <v>19</v>
      </c>
      <c r="N1071" s="262" t="s">
        <v>45</v>
      </c>
      <c r="O1071" s="85"/>
      <c r="P1071" s="210">
        <f>O1071*H1071</f>
        <v>0</v>
      </c>
      <c r="Q1071" s="210">
        <v>0</v>
      </c>
      <c r="R1071" s="210">
        <f>Q1071*H1071</f>
        <v>0</v>
      </c>
      <c r="S1071" s="210">
        <v>0</v>
      </c>
      <c r="T1071" s="211">
        <f>S1071*H1071</f>
        <v>0</v>
      </c>
      <c r="U1071" s="39"/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R1071" s="212" t="s">
        <v>417</v>
      </c>
      <c r="AT1071" s="212" t="s">
        <v>209</v>
      </c>
      <c r="AU1071" s="212" t="s">
        <v>151</v>
      </c>
      <c r="AY1071" s="18" t="s">
        <v>143</v>
      </c>
      <c r="BE1071" s="213">
        <f>IF(N1071="základní",J1071,0)</f>
        <v>0</v>
      </c>
      <c r="BF1071" s="213">
        <f>IF(N1071="snížená",J1071,0)</f>
        <v>0</v>
      </c>
      <c r="BG1071" s="213">
        <f>IF(N1071="zákl. přenesená",J1071,0)</f>
        <v>0</v>
      </c>
      <c r="BH1071" s="213">
        <f>IF(N1071="sníž. přenesená",J1071,0)</f>
        <v>0</v>
      </c>
      <c r="BI1071" s="213">
        <f>IF(N1071="nulová",J1071,0)</f>
        <v>0</v>
      </c>
      <c r="BJ1071" s="18" t="s">
        <v>151</v>
      </c>
      <c r="BK1071" s="213">
        <f>ROUND(I1071*H1071,2)</f>
        <v>0</v>
      </c>
      <c r="BL1071" s="18" t="s">
        <v>247</v>
      </c>
      <c r="BM1071" s="212" t="s">
        <v>1323</v>
      </c>
    </row>
    <row r="1072" s="2" customFormat="1" ht="24.15" customHeight="1">
      <c r="A1072" s="39"/>
      <c r="B1072" s="40"/>
      <c r="C1072" s="201" t="s">
        <v>1324</v>
      </c>
      <c r="D1072" s="201" t="s">
        <v>145</v>
      </c>
      <c r="E1072" s="202" t="s">
        <v>1325</v>
      </c>
      <c r="F1072" s="203" t="s">
        <v>1326</v>
      </c>
      <c r="G1072" s="204" t="s">
        <v>852</v>
      </c>
      <c r="H1072" s="205">
        <v>1</v>
      </c>
      <c r="I1072" s="206"/>
      <c r="J1072" s="207">
        <f>ROUND(I1072*H1072,2)</f>
        <v>0</v>
      </c>
      <c r="K1072" s="203" t="s">
        <v>149</v>
      </c>
      <c r="L1072" s="45"/>
      <c r="M1072" s="208" t="s">
        <v>19</v>
      </c>
      <c r="N1072" s="209" t="s">
        <v>45</v>
      </c>
      <c r="O1072" s="85"/>
      <c r="P1072" s="210">
        <f>O1072*H1072</f>
        <v>0</v>
      </c>
      <c r="Q1072" s="210">
        <v>0</v>
      </c>
      <c r="R1072" s="210">
        <f>Q1072*H1072</f>
        <v>0</v>
      </c>
      <c r="S1072" s="210">
        <v>0</v>
      </c>
      <c r="T1072" s="211">
        <f>S1072*H1072</f>
        <v>0</v>
      </c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R1072" s="212" t="s">
        <v>247</v>
      </c>
      <c r="AT1072" s="212" t="s">
        <v>145</v>
      </c>
      <c r="AU1072" s="212" t="s">
        <v>151</v>
      </c>
      <c r="AY1072" s="18" t="s">
        <v>143</v>
      </c>
      <c r="BE1072" s="213">
        <f>IF(N1072="základní",J1072,0)</f>
        <v>0</v>
      </c>
      <c r="BF1072" s="213">
        <f>IF(N1072="snížená",J1072,0)</f>
        <v>0</v>
      </c>
      <c r="BG1072" s="213">
        <f>IF(N1072="zákl. přenesená",J1072,0)</f>
        <v>0</v>
      </c>
      <c r="BH1072" s="213">
        <f>IF(N1072="sníž. přenesená",J1072,0)</f>
        <v>0</v>
      </c>
      <c r="BI1072" s="213">
        <f>IF(N1072="nulová",J1072,0)</f>
        <v>0</v>
      </c>
      <c r="BJ1072" s="18" t="s">
        <v>151</v>
      </c>
      <c r="BK1072" s="213">
        <f>ROUND(I1072*H1072,2)</f>
        <v>0</v>
      </c>
      <c r="BL1072" s="18" t="s">
        <v>247</v>
      </c>
      <c r="BM1072" s="212" t="s">
        <v>1327</v>
      </c>
    </row>
    <row r="1073" s="2" customFormat="1">
      <c r="A1073" s="39"/>
      <c r="B1073" s="40"/>
      <c r="C1073" s="41"/>
      <c r="D1073" s="214" t="s">
        <v>153</v>
      </c>
      <c r="E1073" s="41"/>
      <c r="F1073" s="215" t="s">
        <v>1328</v>
      </c>
      <c r="G1073" s="41"/>
      <c r="H1073" s="41"/>
      <c r="I1073" s="216"/>
      <c r="J1073" s="41"/>
      <c r="K1073" s="41"/>
      <c r="L1073" s="45"/>
      <c r="M1073" s="217"/>
      <c r="N1073" s="218"/>
      <c r="O1073" s="85"/>
      <c r="P1073" s="85"/>
      <c r="Q1073" s="85"/>
      <c r="R1073" s="85"/>
      <c r="S1073" s="85"/>
      <c r="T1073" s="86"/>
      <c r="U1073" s="39"/>
      <c r="V1073" s="39"/>
      <c r="W1073" s="39"/>
      <c r="X1073" s="39"/>
      <c r="Y1073" s="39"/>
      <c r="Z1073" s="39"/>
      <c r="AA1073" s="39"/>
      <c r="AB1073" s="39"/>
      <c r="AC1073" s="39"/>
      <c r="AD1073" s="39"/>
      <c r="AE1073" s="39"/>
      <c r="AT1073" s="18" t="s">
        <v>153</v>
      </c>
      <c r="AU1073" s="18" t="s">
        <v>151</v>
      </c>
    </row>
    <row r="1074" s="2" customFormat="1" ht="24.15" customHeight="1">
      <c r="A1074" s="39"/>
      <c r="B1074" s="40"/>
      <c r="C1074" s="201" t="s">
        <v>1329</v>
      </c>
      <c r="D1074" s="201" t="s">
        <v>145</v>
      </c>
      <c r="E1074" s="202" t="s">
        <v>1330</v>
      </c>
      <c r="F1074" s="203" t="s">
        <v>1331</v>
      </c>
      <c r="G1074" s="204" t="s">
        <v>1332</v>
      </c>
      <c r="H1074" s="263"/>
      <c r="I1074" s="206"/>
      <c r="J1074" s="207">
        <f>ROUND(I1074*H1074,2)</f>
        <v>0</v>
      </c>
      <c r="K1074" s="203" t="s">
        <v>149</v>
      </c>
      <c r="L1074" s="45"/>
      <c r="M1074" s="208" t="s">
        <v>19</v>
      </c>
      <c r="N1074" s="209" t="s">
        <v>45</v>
      </c>
      <c r="O1074" s="85"/>
      <c r="P1074" s="210">
        <f>O1074*H1074</f>
        <v>0</v>
      </c>
      <c r="Q1074" s="210">
        <v>0</v>
      </c>
      <c r="R1074" s="210">
        <f>Q1074*H1074</f>
        <v>0</v>
      </c>
      <c r="S1074" s="210">
        <v>0</v>
      </c>
      <c r="T1074" s="211">
        <f>S1074*H1074</f>
        <v>0</v>
      </c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R1074" s="212" t="s">
        <v>247</v>
      </c>
      <c r="AT1074" s="212" t="s">
        <v>145</v>
      </c>
      <c r="AU1074" s="212" t="s">
        <v>151</v>
      </c>
      <c r="AY1074" s="18" t="s">
        <v>143</v>
      </c>
      <c r="BE1074" s="213">
        <f>IF(N1074="základní",J1074,0)</f>
        <v>0</v>
      </c>
      <c r="BF1074" s="213">
        <f>IF(N1074="snížená",J1074,0)</f>
        <v>0</v>
      </c>
      <c r="BG1074" s="213">
        <f>IF(N1074="zákl. přenesená",J1074,0)</f>
        <v>0</v>
      </c>
      <c r="BH1074" s="213">
        <f>IF(N1074="sníž. přenesená",J1074,0)</f>
        <v>0</v>
      </c>
      <c r="BI1074" s="213">
        <f>IF(N1074="nulová",J1074,0)</f>
        <v>0</v>
      </c>
      <c r="BJ1074" s="18" t="s">
        <v>151</v>
      </c>
      <c r="BK1074" s="213">
        <f>ROUND(I1074*H1074,2)</f>
        <v>0</v>
      </c>
      <c r="BL1074" s="18" t="s">
        <v>247</v>
      </c>
      <c r="BM1074" s="212" t="s">
        <v>1333</v>
      </c>
    </row>
    <row r="1075" s="2" customFormat="1">
      <c r="A1075" s="39"/>
      <c r="B1075" s="40"/>
      <c r="C1075" s="41"/>
      <c r="D1075" s="214" t="s">
        <v>153</v>
      </c>
      <c r="E1075" s="41"/>
      <c r="F1075" s="215" t="s">
        <v>1334</v>
      </c>
      <c r="G1075" s="41"/>
      <c r="H1075" s="41"/>
      <c r="I1075" s="216"/>
      <c r="J1075" s="41"/>
      <c r="K1075" s="41"/>
      <c r="L1075" s="45"/>
      <c r="M1075" s="217"/>
      <c r="N1075" s="218"/>
      <c r="O1075" s="85"/>
      <c r="P1075" s="85"/>
      <c r="Q1075" s="85"/>
      <c r="R1075" s="85"/>
      <c r="S1075" s="85"/>
      <c r="T1075" s="86"/>
      <c r="U1075" s="39"/>
      <c r="V1075" s="39"/>
      <c r="W1075" s="39"/>
      <c r="X1075" s="39"/>
      <c r="Y1075" s="39"/>
      <c r="Z1075" s="39"/>
      <c r="AA1075" s="39"/>
      <c r="AB1075" s="39"/>
      <c r="AC1075" s="39"/>
      <c r="AD1075" s="39"/>
      <c r="AE1075" s="39"/>
      <c r="AT1075" s="18" t="s">
        <v>153</v>
      </c>
      <c r="AU1075" s="18" t="s">
        <v>151</v>
      </c>
    </row>
    <row r="1076" s="12" customFormat="1" ht="22.8" customHeight="1">
      <c r="A1076" s="12"/>
      <c r="B1076" s="185"/>
      <c r="C1076" s="186"/>
      <c r="D1076" s="187" t="s">
        <v>72</v>
      </c>
      <c r="E1076" s="199" t="s">
        <v>1335</v>
      </c>
      <c r="F1076" s="199" t="s">
        <v>1336</v>
      </c>
      <c r="G1076" s="186"/>
      <c r="H1076" s="186"/>
      <c r="I1076" s="189"/>
      <c r="J1076" s="200">
        <f>BK1076</f>
        <v>0</v>
      </c>
      <c r="K1076" s="186"/>
      <c r="L1076" s="191"/>
      <c r="M1076" s="192"/>
      <c r="N1076" s="193"/>
      <c r="O1076" s="193"/>
      <c r="P1076" s="194">
        <f>SUM(P1077:P1086)</f>
        <v>0</v>
      </c>
      <c r="Q1076" s="193"/>
      <c r="R1076" s="194">
        <f>SUM(R1077:R1086)</f>
        <v>0</v>
      </c>
      <c r="S1076" s="193"/>
      <c r="T1076" s="195">
        <f>SUM(T1077:T1086)</f>
        <v>0.0070000000000000001</v>
      </c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R1076" s="196" t="s">
        <v>151</v>
      </c>
      <c r="AT1076" s="197" t="s">
        <v>72</v>
      </c>
      <c r="AU1076" s="197" t="s">
        <v>81</v>
      </c>
      <c r="AY1076" s="196" t="s">
        <v>143</v>
      </c>
      <c r="BK1076" s="198">
        <f>SUM(BK1077:BK1086)</f>
        <v>0</v>
      </c>
    </row>
    <row r="1077" s="2" customFormat="1" ht="16.5" customHeight="1">
      <c r="A1077" s="39"/>
      <c r="B1077" s="40"/>
      <c r="C1077" s="201" t="s">
        <v>1337</v>
      </c>
      <c r="D1077" s="201" t="s">
        <v>145</v>
      </c>
      <c r="E1077" s="202" t="s">
        <v>1338</v>
      </c>
      <c r="F1077" s="203" t="s">
        <v>1339</v>
      </c>
      <c r="G1077" s="204" t="s">
        <v>852</v>
      </c>
      <c r="H1077" s="205">
        <v>7</v>
      </c>
      <c r="I1077" s="206"/>
      <c r="J1077" s="207">
        <f>ROUND(I1077*H1077,2)</f>
        <v>0</v>
      </c>
      <c r="K1077" s="203" t="s">
        <v>149</v>
      </c>
      <c r="L1077" s="45"/>
      <c r="M1077" s="208" t="s">
        <v>19</v>
      </c>
      <c r="N1077" s="209" t="s">
        <v>45</v>
      </c>
      <c r="O1077" s="85"/>
      <c r="P1077" s="210">
        <f>O1077*H1077</f>
        <v>0</v>
      </c>
      <c r="Q1077" s="210">
        <v>0</v>
      </c>
      <c r="R1077" s="210">
        <f>Q1077*H1077</f>
        <v>0</v>
      </c>
      <c r="S1077" s="210">
        <v>0.001</v>
      </c>
      <c r="T1077" s="211">
        <f>S1077*H1077</f>
        <v>0.0070000000000000001</v>
      </c>
      <c r="U1077" s="39"/>
      <c r="V1077" s="39"/>
      <c r="W1077" s="39"/>
      <c r="X1077" s="39"/>
      <c r="Y1077" s="39"/>
      <c r="Z1077" s="39"/>
      <c r="AA1077" s="39"/>
      <c r="AB1077" s="39"/>
      <c r="AC1077" s="39"/>
      <c r="AD1077" s="39"/>
      <c r="AE1077" s="39"/>
      <c r="AR1077" s="212" t="s">
        <v>247</v>
      </c>
      <c r="AT1077" s="212" t="s">
        <v>145</v>
      </c>
      <c r="AU1077" s="212" t="s">
        <v>151</v>
      </c>
      <c r="AY1077" s="18" t="s">
        <v>143</v>
      </c>
      <c r="BE1077" s="213">
        <f>IF(N1077="základní",J1077,0)</f>
        <v>0</v>
      </c>
      <c r="BF1077" s="213">
        <f>IF(N1077="snížená",J1077,0)</f>
        <v>0</v>
      </c>
      <c r="BG1077" s="213">
        <f>IF(N1077="zákl. přenesená",J1077,0)</f>
        <v>0</v>
      </c>
      <c r="BH1077" s="213">
        <f>IF(N1077="sníž. přenesená",J1077,0)</f>
        <v>0</v>
      </c>
      <c r="BI1077" s="213">
        <f>IF(N1077="nulová",J1077,0)</f>
        <v>0</v>
      </c>
      <c r="BJ1077" s="18" t="s">
        <v>151</v>
      </c>
      <c r="BK1077" s="213">
        <f>ROUND(I1077*H1077,2)</f>
        <v>0</v>
      </c>
      <c r="BL1077" s="18" t="s">
        <v>247</v>
      </c>
      <c r="BM1077" s="212" t="s">
        <v>1340</v>
      </c>
    </row>
    <row r="1078" s="2" customFormat="1">
      <c r="A1078" s="39"/>
      <c r="B1078" s="40"/>
      <c r="C1078" s="41"/>
      <c r="D1078" s="214" t="s">
        <v>153</v>
      </c>
      <c r="E1078" s="41"/>
      <c r="F1078" s="215" t="s">
        <v>1341</v>
      </c>
      <c r="G1078" s="41"/>
      <c r="H1078" s="41"/>
      <c r="I1078" s="216"/>
      <c r="J1078" s="41"/>
      <c r="K1078" s="41"/>
      <c r="L1078" s="45"/>
      <c r="M1078" s="217"/>
      <c r="N1078" s="218"/>
      <c r="O1078" s="85"/>
      <c r="P1078" s="85"/>
      <c r="Q1078" s="85"/>
      <c r="R1078" s="85"/>
      <c r="S1078" s="85"/>
      <c r="T1078" s="86"/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T1078" s="18" t="s">
        <v>153</v>
      </c>
      <c r="AU1078" s="18" t="s">
        <v>151</v>
      </c>
    </row>
    <row r="1079" s="13" customFormat="1">
      <c r="A1079" s="13"/>
      <c r="B1079" s="219"/>
      <c r="C1079" s="220"/>
      <c r="D1079" s="221" t="s">
        <v>155</v>
      </c>
      <c r="E1079" s="222" t="s">
        <v>19</v>
      </c>
      <c r="F1079" s="223" t="s">
        <v>1342</v>
      </c>
      <c r="G1079" s="220"/>
      <c r="H1079" s="222" t="s">
        <v>19</v>
      </c>
      <c r="I1079" s="224"/>
      <c r="J1079" s="220"/>
      <c r="K1079" s="220"/>
      <c r="L1079" s="225"/>
      <c r="M1079" s="226"/>
      <c r="N1079" s="227"/>
      <c r="O1079" s="227"/>
      <c r="P1079" s="227"/>
      <c r="Q1079" s="227"/>
      <c r="R1079" s="227"/>
      <c r="S1079" s="227"/>
      <c r="T1079" s="228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29" t="s">
        <v>155</v>
      </c>
      <c r="AU1079" s="229" t="s">
        <v>151</v>
      </c>
      <c r="AV1079" s="13" t="s">
        <v>81</v>
      </c>
      <c r="AW1079" s="13" t="s">
        <v>35</v>
      </c>
      <c r="AX1079" s="13" t="s">
        <v>73</v>
      </c>
      <c r="AY1079" s="229" t="s">
        <v>143</v>
      </c>
    </row>
    <row r="1080" s="14" customFormat="1">
      <c r="A1080" s="14"/>
      <c r="B1080" s="230"/>
      <c r="C1080" s="231"/>
      <c r="D1080" s="221" t="s">
        <v>155</v>
      </c>
      <c r="E1080" s="232" t="s">
        <v>19</v>
      </c>
      <c r="F1080" s="233" t="s">
        <v>194</v>
      </c>
      <c r="G1080" s="231"/>
      <c r="H1080" s="234">
        <v>7</v>
      </c>
      <c r="I1080" s="235"/>
      <c r="J1080" s="231"/>
      <c r="K1080" s="231"/>
      <c r="L1080" s="236"/>
      <c r="M1080" s="237"/>
      <c r="N1080" s="238"/>
      <c r="O1080" s="238"/>
      <c r="P1080" s="238"/>
      <c r="Q1080" s="238"/>
      <c r="R1080" s="238"/>
      <c r="S1080" s="238"/>
      <c r="T1080" s="239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T1080" s="240" t="s">
        <v>155</v>
      </c>
      <c r="AU1080" s="240" t="s">
        <v>151</v>
      </c>
      <c r="AV1080" s="14" t="s">
        <v>151</v>
      </c>
      <c r="AW1080" s="14" t="s">
        <v>35</v>
      </c>
      <c r="AX1080" s="14" t="s">
        <v>81</v>
      </c>
      <c r="AY1080" s="240" t="s">
        <v>143</v>
      </c>
    </row>
    <row r="1081" s="2" customFormat="1" ht="16.5" customHeight="1">
      <c r="A1081" s="39"/>
      <c r="B1081" s="40"/>
      <c r="C1081" s="201" t="s">
        <v>1343</v>
      </c>
      <c r="D1081" s="201" t="s">
        <v>145</v>
      </c>
      <c r="E1081" s="202" t="s">
        <v>1344</v>
      </c>
      <c r="F1081" s="203" t="s">
        <v>1345</v>
      </c>
      <c r="G1081" s="204" t="s">
        <v>852</v>
      </c>
      <c r="H1081" s="205">
        <v>7</v>
      </c>
      <c r="I1081" s="206"/>
      <c r="J1081" s="207">
        <f>ROUND(I1081*H1081,2)</f>
        <v>0</v>
      </c>
      <c r="K1081" s="203" t="s">
        <v>149</v>
      </c>
      <c r="L1081" s="45"/>
      <c r="M1081" s="208" t="s">
        <v>19</v>
      </c>
      <c r="N1081" s="209" t="s">
        <v>45</v>
      </c>
      <c r="O1081" s="85"/>
      <c r="P1081" s="210">
        <f>O1081*H1081</f>
        <v>0</v>
      </c>
      <c r="Q1081" s="210">
        <v>0</v>
      </c>
      <c r="R1081" s="210">
        <f>Q1081*H1081</f>
        <v>0</v>
      </c>
      <c r="S1081" s="210">
        <v>0</v>
      </c>
      <c r="T1081" s="211">
        <f>S1081*H1081</f>
        <v>0</v>
      </c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R1081" s="212" t="s">
        <v>247</v>
      </c>
      <c r="AT1081" s="212" t="s">
        <v>145</v>
      </c>
      <c r="AU1081" s="212" t="s">
        <v>151</v>
      </c>
      <c r="AY1081" s="18" t="s">
        <v>143</v>
      </c>
      <c r="BE1081" s="213">
        <f>IF(N1081="základní",J1081,0)</f>
        <v>0</v>
      </c>
      <c r="BF1081" s="213">
        <f>IF(N1081="snížená",J1081,0)</f>
        <v>0</v>
      </c>
      <c r="BG1081" s="213">
        <f>IF(N1081="zákl. přenesená",J1081,0)</f>
        <v>0</v>
      </c>
      <c r="BH1081" s="213">
        <f>IF(N1081="sníž. přenesená",J1081,0)</f>
        <v>0</v>
      </c>
      <c r="BI1081" s="213">
        <f>IF(N1081="nulová",J1081,0)</f>
        <v>0</v>
      </c>
      <c r="BJ1081" s="18" t="s">
        <v>151</v>
      </c>
      <c r="BK1081" s="213">
        <f>ROUND(I1081*H1081,2)</f>
        <v>0</v>
      </c>
      <c r="BL1081" s="18" t="s">
        <v>247</v>
      </c>
      <c r="BM1081" s="212" t="s">
        <v>1346</v>
      </c>
    </row>
    <row r="1082" s="2" customFormat="1">
      <c r="A1082" s="39"/>
      <c r="B1082" s="40"/>
      <c r="C1082" s="41"/>
      <c r="D1082" s="214" t="s">
        <v>153</v>
      </c>
      <c r="E1082" s="41"/>
      <c r="F1082" s="215" t="s">
        <v>1347</v>
      </c>
      <c r="G1082" s="41"/>
      <c r="H1082" s="41"/>
      <c r="I1082" s="216"/>
      <c r="J1082" s="41"/>
      <c r="K1082" s="41"/>
      <c r="L1082" s="45"/>
      <c r="M1082" s="217"/>
      <c r="N1082" s="218"/>
      <c r="O1082" s="85"/>
      <c r="P1082" s="85"/>
      <c r="Q1082" s="85"/>
      <c r="R1082" s="85"/>
      <c r="S1082" s="85"/>
      <c r="T1082" s="86"/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T1082" s="18" t="s">
        <v>153</v>
      </c>
      <c r="AU1082" s="18" t="s">
        <v>151</v>
      </c>
    </row>
    <row r="1083" s="13" customFormat="1">
      <c r="A1083" s="13"/>
      <c r="B1083" s="219"/>
      <c r="C1083" s="220"/>
      <c r="D1083" s="221" t="s">
        <v>155</v>
      </c>
      <c r="E1083" s="222" t="s">
        <v>19</v>
      </c>
      <c r="F1083" s="223" t="s">
        <v>1342</v>
      </c>
      <c r="G1083" s="220"/>
      <c r="H1083" s="222" t="s">
        <v>19</v>
      </c>
      <c r="I1083" s="224"/>
      <c r="J1083" s="220"/>
      <c r="K1083" s="220"/>
      <c r="L1083" s="225"/>
      <c r="M1083" s="226"/>
      <c r="N1083" s="227"/>
      <c r="O1083" s="227"/>
      <c r="P1083" s="227"/>
      <c r="Q1083" s="227"/>
      <c r="R1083" s="227"/>
      <c r="S1083" s="227"/>
      <c r="T1083" s="228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29" t="s">
        <v>155</v>
      </c>
      <c r="AU1083" s="229" t="s">
        <v>151</v>
      </c>
      <c r="AV1083" s="13" t="s">
        <v>81</v>
      </c>
      <c r="AW1083" s="13" t="s">
        <v>35</v>
      </c>
      <c r="AX1083" s="13" t="s">
        <v>73</v>
      </c>
      <c r="AY1083" s="229" t="s">
        <v>143</v>
      </c>
    </row>
    <row r="1084" s="14" customFormat="1">
      <c r="A1084" s="14"/>
      <c r="B1084" s="230"/>
      <c r="C1084" s="231"/>
      <c r="D1084" s="221" t="s">
        <v>155</v>
      </c>
      <c r="E1084" s="232" t="s">
        <v>19</v>
      </c>
      <c r="F1084" s="233" t="s">
        <v>194</v>
      </c>
      <c r="G1084" s="231"/>
      <c r="H1084" s="234">
        <v>7</v>
      </c>
      <c r="I1084" s="235"/>
      <c r="J1084" s="231"/>
      <c r="K1084" s="231"/>
      <c r="L1084" s="236"/>
      <c r="M1084" s="237"/>
      <c r="N1084" s="238"/>
      <c r="O1084" s="238"/>
      <c r="P1084" s="238"/>
      <c r="Q1084" s="238"/>
      <c r="R1084" s="238"/>
      <c r="S1084" s="238"/>
      <c r="T1084" s="239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T1084" s="240" t="s">
        <v>155</v>
      </c>
      <c r="AU1084" s="240" t="s">
        <v>151</v>
      </c>
      <c r="AV1084" s="14" t="s">
        <v>151</v>
      </c>
      <c r="AW1084" s="14" t="s">
        <v>35</v>
      </c>
      <c r="AX1084" s="14" t="s">
        <v>81</v>
      </c>
      <c r="AY1084" s="240" t="s">
        <v>143</v>
      </c>
    </row>
    <row r="1085" s="2" customFormat="1" ht="24.15" customHeight="1">
      <c r="A1085" s="39"/>
      <c r="B1085" s="40"/>
      <c r="C1085" s="201" t="s">
        <v>1348</v>
      </c>
      <c r="D1085" s="201" t="s">
        <v>145</v>
      </c>
      <c r="E1085" s="202" t="s">
        <v>1349</v>
      </c>
      <c r="F1085" s="203" t="s">
        <v>1350</v>
      </c>
      <c r="G1085" s="204" t="s">
        <v>1332</v>
      </c>
      <c r="H1085" s="263"/>
      <c r="I1085" s="206"/>
      <c r="J1085" s="207">
        <f>ROUND(I1085*H1085,2)</f>
        <v>0</v>
      </c>
      <c r="K1085" s="203" t="s">
        <v>149</v>
      </c>
      <c r="L1085" s="45"/>
      <c r="M1085" s="208" t="s">
        <v>19</v>
      </c>
      <c r="N1085" s="209" t="s">
        <v>45</v>
      </c>
      <c r="O1085" s="85"/>
      <c r="P1085" s="210">
        <f>O1085*H1085</f>
        <v>0</v>
      </c>
      <c r="Q1085" s="210">
        <v>0</v>
      </c>
      <c r="R1085" s="210">
        <f>Q1085*H1085</f>
        <v>0</v>
      </c>
      <c r="S1085" s="210">
        <v>0</v>
      </c>
      <c r="T1085" s="211">
        <f>S1085*H1085</f>
        <v>0</v>
      </c>
      <c r="U1085" s="39"/>
      <c r="V1085" s="39"/>
      <c r="W1085" s="39"/>
      <c r="X1085" s="39"/>
      <c r="Y1085" s="39"/>
      <c r="Z1085" s="39"/>
      <c r="AA1085" s="39"/>
      <c r="AB1085" s="39"/>
      <c r="AC1085" s="39"/>
      <c r="AD1085" s="39"/>
      <c r="AE1085" s="39"/>
      <c r="AR1085" s="212" t="s">
        <v>247</v>
      </c>
      <c r="AT1085" s="212" t="s">
        <v>145</v>
      </c>
      <c r="AU1085" s="212" t="s">
        <v>151</v>
      </c>
      <c r="AY1085" s="18" t="s">
        <v>143</v>
      </c>
      <c r="BE1085" s="213">
        <f>IF(N1085="základní",J1085,0)</f>
        <v>0</v>
      </c>
      <c r="BF1085" s="213">
        <f>IF(N1085="snížená",J1085,0)</f>
        <v>0</v>
      </c>
      <c r="BG1085" s="213">
        <f>IF(N1085="zákl. přenesená",J1085,0)</f>
        <v>0</v>
      </c>
      <c r="BH1085" s="213">
        <f>IF(N1085="sníž. přenesená",J1085,0)</f>
        <v>0</v>
      </c>
      <c r="BI1085" s="213">
        <f>IF(N1085="nulová",J1085,0)</f>
        <v>0</v>
      </c>
      <c r="BJ1085" s="18" t="s">
        <v>151</v>
      </c>
      <c r="BK1085" s="213">
        <f>ROUND(I1085*H1085,2)</f>
        <v>0</v>
      </c>
      <c r="BL1085" s="18" t="s">
        <v>247</v>
      </c>
      <c r="BM1085" s="212" t="s">
        <v>1351</v>
      </c>
    </row>
    <row r="1086" s="2" customFormat="1">
      <c r="A1086" s="39"/>
      <c r="B1086" s="40"/>
      <c r="C1086" s="41"/>
      <c r="D1086" s="214" t="s">
        <v>153</v>
      </c>
      <c r="E1086" s="41"/>
      <c r="F1086" s="215" t="s">
        <v>1352</v>
      </c>
      <c r="G1086" s="41"/>
      <c r="H1086" s="41"/>
      <c r="I1086" s="216"/>
      <c r="J1086" s="41"/>
      <c r="K1086" s="41"/>
      <c r="L1086" s="45"/>
      <c r="M1086" s="217"/>
      <c r="N1086" s="218"/>
      <c r="O1086" s="85"/>
      <c r="P1086" s="85"/>
      <c r="Q1086" s="85"/>
      <c r="R1086" s="85"/>
      <c r="S1086" s="85"/>
      <c r="T1086" s="86"/>
      <c r="U1086" s="39"/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T1086" s="18" t="s">
        <v>153</v>
      </c>
      <c r="AU1086" s="18" t="s">
        <v>151</v>
      </c>
    </row>
    <row r="1087" s="12" customFormat="1" ht="22.8" customHeight="1">
      <c r="A1087" s="12"/>
      <c r="B1087" s="185"/>
      <c r="C1087" s="186"/>
      <c r="D1087" s="187" t="s">
        <v>72</v>
      </c>
      <c r="E1087" s="199" t="s">
        <v>1353</v>
      </c>
      <c r="F1087" s="199" t="s">
        <v>1354</v>
      </c>
      <c r="G1087" s="186"/>
      <c r="H1087" s="186"/>
      <c r="I1087" s="189"/>
      <c r="J1087" s="200">
        <f>BK1087</f>
        <v>0</v>
      </c>
      <c r="K1087" s="186"/>
      <c r="L1087" s="191"/>
      <c r="M1087" s="192"/>
      <c r="N1087" s="193"/>
      <c r="O1087" s="193"/>
      <c r="P1087" s="194">
        <f>SUM(P1088:P1099)</f>
        <v>0</v>
      </c>
      <c r="Q1087" s="193"/>
      <c r="R1087" s="194">
        <f>SUM(R1088:R1099)</f>
        <v>0.13135473</v>
      </c>
      <c r="S1087" s="193"/>
      <c r="T1087" s="195">
        <f>SUM(T1088:T1099)</f>
        <v>0</v>
      </c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R1087" s="196" t="s">
        <v>151</v>
      </c>
      <c r="AT1087" s="197" t="s">
        <v>72</v>
      </c>
      <c r="AU1087" s="197" t="s">
        <v>81</v>
      </c>
      <c r="AY1087" s="196" t="s">
        <v>143</v>
      </c>
      <c r="BK1087" s="198">
        <f>SUM(BK1088:BK1099)</f>
        <v>0</v>
      </c>
    </row>
    <row r="1088" s="2" customFormat="1" ht="24.15" customHeight="1">
      <c r="A1088" s="39"/>
      <c r="B1088" s="40"/>
      <c r="C1088" s="201" t="s">
        <v>1355</v>
      </c>
      <c r="D1088" s="201" t="s">
        <v>145</v>
      </c>
      <c r="E1088" s="202" t="s">
        <v>1356</v>
      </c>
      <c r="F1088" s="203" t="s">
        <v>1357</v>
      </c>
      <c r="G1088" s="204" t="s">
        <v>148</v>
      </c>
      <c r="H1088" s="205">
        <v>7.7590000000000003</v>
      </c>
      <c r="I1088" s="206"/>
      <c r="J1088" s="207">
        <f>ROUND(I1088*H1088,2)</f>
        <v>0</v>
      </c>
      <c r="K1088" s="203" t="s">
        <v>149</v>
      </c>
      <c r="L1088" s="45"/>
      <c r="M1088" s="208" t="s">
        <v>19</v>
      </c>
      <c r="N1088" s="209" t="s">
        <v>45</v>
      </c>
      <c r="O1088" s="85"/>
      <c r="P1088" s="210">
        <f>O1088*H1088</f>
        <v>0</v>
      </c>
      <c r="Q1088" s="210">
        <v>0</v>
      </c>
      <c r="R1088" s="210">
        <f>Q1088*H1088</f>
        <v>0</v>
      </c>
      <c r="S1088" s="210">
        <v>0</v>
      </c>
      <c r="T1088" s="211">
        <f>S1088*H1088</f>
        <v>0</v>
      </c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R1088" s="212" t="s">
        <v>247</v>
      </c>
      <c r="AT1088" s="212" t="s">
        <v>145</v>
      </c>
      <c r="AU1088" s="212" t="s">
        <v>151</v>
      </c>
      <c r="AY1088" s="18" t="s">
        <v>143</v>
      </c>
      <c r="BE1088" s="213">
        <f>IF(N1088="základní",J1088,0)</f>
        <v>0</v>
      </c>
      <c r="BF1088" s="213">
        <f>IF(N1088="snížená",J1088,0)</f>
        <v>0</v>
      </c>
      <c r="BG1088" s="213">
        <f>IF(N1088="zákl. přenesená",J1088,0)</f>
        <v>0</v>
      </c>
      <c r="BH1088" s="213">
        <f>IF(N1088="sníž. přenesená",J1088,0)</f>
        <v>0</v>
      </c>
      <c r="BI1088" s="213">
        <f>IF(N1088="nulová",J1088,0)</f>
        <v>0</v>
      </c>
      <c r="BJ1088" s="18" t="s">
        <v>151</v>
      </c>
      <c r="BK1088" s="213">
        <f>ROUND(I1088*H1088,2)</f>
        <v>0</v>
      </c>
      <c r="BL1088" s="18" t="s">
        <v>247</v>
      </c>
      <c r="BM1088" s="212" t="s">
        <v>1358</v>
      </c>
    </row>
    <row r="1089" s="2" customFormat="1">
      <c r="A1089" s="39"/>
      <c r="B1089" s="40"/>
      <c r="C1089" s="41"/>
      <c r="D1089" s="214" t="s">
        <v>153</v>
      </c>
      <c r="E1089" s="41"/>
      <c r="F1089" s="215" t="s">
        <v>1359</v>
      </c>
      <c r="G1089" s="41"/>
      <c r="H1089" s="41"/>
      <c r="I1089" s="216"/>
      <c r="J1089" s="41"/>
      <c r="K1089" s="41"/>
      <c r="L1089" s="45"/>
      <c r="M1089" s="217"/>
      <c r="N1089" s="218"/>
      <c r="O1089" s="85"/>
      <c r="P1089" s="85"/>
      <c r="Q1089" s="85"/>
      <c r="R1089" s="85"/>
      <c r="S1089" s="85"/>
      <c r="T1089" s="86"/>
      <c r="U1089" s="39"/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T1089" s="18" t="s">
        <v>153</v>
      </c>
      <c r="AU1089" s="18" t="s">
        <v>151</v>
      </c>
    </row>
    <row r="1090" s="2" customFormat="1">
      <c r="A1090" s="39"/>
      <c r="B1090" s="40"/>
      <c r="C1090" s="41"/>
      <c r="D1090" s="221" t="s">
        <v>191</v>
      </c>
      <c r="E1090" s="41"/>
      <c r="F1090" s="252" t="s">
        <v>1169</v>
      </c>
      <c r="G1090" s="41"/>
      <c r="H1090" s="41"/>
      <c r="I1090" s="216"/>
      <c r="J1090" s="41"/>
      <c r="K1090" s="41"/>
      <c r="L1090" s="45"/>
      <c r="M1090" s="217"/>
      <c r="N1090" s="218"/>
      <c r="O1090" s="85"/>
      <c r="P1090" s="85"/>
      <c r="Q1090" s="85"/>
      <c r="R1090" s="85"/>
      <c r="S1090" s="85"/>
      <c r="T1090" s="86"/>
      <c r="U1090" s="39"/>
      <c r="V1090" s="39"/>
      <c r="W1090" s="39"/>
      <c r="X1090" s="39"/>
      <c r="Y1090" s="39"/>
      <c r="Z1090" s="39"/>
      <c r="AA1090" s="39"/>
      <c r="AB1090" s="39"/>
      <c r="AC1090" s="39"/>
      <c r="AD1090" s="39"/>
      <c r="AE1090" s="39"/>
      <c r="AT1090" s="18" t="s">
        <v>191</v>
      </c>
      <c r="AU1090" s="18" t="s">
        <v>151</v>
      </c>
    </row>
    <row r="1091" s="13" customFormat="1">
      <c r="A1091" s="13"/>
      <c r="B1091" s="219"/>
      <c r="C1091" s="220"/>
      <c r="D1091" s="221" t="s">
        <v>155</v>
      </c>
      <c r="E1091" s="222" t="s">
        <v>19</v>
      </c>
      <c r="F1091" s="223" t="s">
        <v>1170</v>
      </c>
      <c r="G1091" s="220"/>
      <c r="H1091" s="222" t="s">
        <v>19</v>
      </c>
      <c r="I1091" s="224"/>
      <c r="J1091" s="220"/>
      <c r="K1091" s="220"/>
      <c r="L1091" s="225"/>
      <c r="M1091" s="226"/>
      <c r="N1091" s="227"/>
      <c r="O1091" s="227"/>
      <c r="P1091" s="227"/>
      <c r="Q1091" s="227"/>
      <c r="R1091" s="227"/>
      <c r="S1091" s="227"/>
      <c r="T1091" s="228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29" t="s">
        <v>155</v>
      </c>
      <c r="AU1091" s="229" t="s">
        <v>151</v>
      </c>
      <c r="AV1091" s="13" t="s">
        <v>81</v>
      </c>
      <c r="AW1091" s="13" t="s">
        <v>35</v>
      </c>
      <c r="AX1091" s="13" t="s">
        <v>73</v>
      </c>
      <c r="AY1091" s="229" t="s">
        <v>143</v>
      </c>
    </row>
    <row r="1092" s="14" customFormat="1">
      <c r="A1092" s="14"/>
      <c r="B1092" s="230"/>
      <c r="C1092" s="231"/>
      <c r="D1092" s="221" t="s">
        <v>155</v>
      </c>
      <c r="E1092" s="232" t="s">
        <v>19</v>
      </c>
      <c r="F1092" s="233" t="s">
        <v>740</v>
      </c>
      <c r="G1092" s="231"/>
      <c r="H1092" s="234">
        <v>7.7590000000000003</v>
      </c>
      <c r="I1092" s="235"/>
      <c r="J1092" s="231"/>
      <c r="K1092" s="231"/>
      <c r="L1092" s="236"/>
      <c r="M1092" s="237"/>
      <c r="N1092" s="238"/>
      <c r="O1092" s="238"/>
      <c r="P1092" s="238"/>
      <c r="Q1092" s="238"/>
      <c r="R1092" s="238"/>
      <c r="S1092" s="238"/>
      <c r="T1092" s="239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T1092" s="240" t="s">
        <v>155</v>
      </c>
      <c r="AU1092" s="240" t="s">
        <v>151</v>
      </c>
      <c r="AV1092" s="14" t="s">
        <v>151</v>
      </c>
      <c r="AW1092" s="14" t="s">
        <v>35</v>
      </c>
      <c r="AX1092" s="14" t="s">
        <v>81</v>
      </c>
      <c r="AY1092" s="240" t="s">
        <v>143</v>
      </c>
    </row>
    <row r="1093" s="2" customFormat="1" ht="16.5" customHeight="1">
      <c r="A1093" s="39"/>
      <c r="B1093" s="40"/>
      <c r="C1093" s="253" t="s">
        <v>1360</v>
      </c>
      <c r="D1093" s="253" t="s">
        <v>209</v>
      </c>
      <c r="E1093" s="254" t="s">
        <v>1361</v>
      </c>
      <c r="F1093" s="255" t="s">
        <v>1362</v>
      </c>
      <c r="G1093" s="256" t="s">
        <v>148</v>
      </c>
      <c r="H1093" s="257">
        <v>8.5350000000000001</v>
      </c>
      <c r="I1093" s="258"/>
      <c r="J1093" s="259">
        <f>ROUND(I1093*H1093,2)</f>
        <v>0</v>
      </c>
      <c r="K1093" s="255" t="s">
        <v>149</v>
      </c>
      <c r="L1093" s="260"/>
      <c r="M1093" s="261" t="s">
        <v>19</v>
      </c>
      <c r="N1093" s="262" t="s">
        <v>45</v>
      </c>
      <c r="O1093" s="85"/>
      <c r="P1093" s="210">
        <f>O1093*H1093</f>
        <v>0</v>
      </c>
      <c r="Q1093" s="210">
        <v>0.0149</v>
      </c>
      <c r="R1093" s="210">
        <f>Q1093*H1093</f>
        <v>0.12717149999999999</v>
      </c>
      <c r="S1093" s="210">
        <v>0</v>
      </c>
      <c r="T1093" s="211">
        <f>S1093*H1093</f>
        <v>0</v>
      </c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R1093" s="212" t="s">
        <v>417</v>
      </c>
      <c r="AT1093" s="212" t="s">
        <v>209</v>
      </c>
      <c r="AU1093" s="212" t="s">
        <v>151</v>
      </c>
      <c r="AY1093" s="18" t="s">
        <v>143</v>
      </c>
      <c r="BE1093" s="213">
        <f>IF(N1093="základní",J1093,0)</f>
        <v>0</v>
      </c>
      <c r="BF1093" s="213">
        <f>IF(N1093="snížená",J1093,0)</f>
        <v>0</v>
      </c>
      <c r="BG1093" s="213">
        <f>IF(N1093="zákl. přenesená",J1093,0)</f>
        <v>0</v>
      </c>
      <c r="BH1093" s="213">
        <f>IF(N1093="sníž. přenesená",J1093,0)</f>
        <v>0</v>
      </c>
      <c r="BI1093" s="213">
        <f>IF(N1093="nulová",J1093,0)</f>
        <v>0</v>
      </c>
      <c r="BJ1093" s="18" t="s">
        <v>151</v>
      </c>
      <c r="BK1093" s="213">
        <f>ROUND(I1093*H1093,2)</f>
        <v>0</v>
      </c>
      <c r="BL1093" s="18" t="s">
        <v>247</v>
      </c>
      <c r="BM1093" s="212" t="s">
        <v>1363</v>
      </c>
    </row>
    <row r="1094" s="14" customFormat="1">
      <c r="A1094" s="14"/>
      <c r="B1094" s="230"/>
      <c r="C1094" s="231"/>
      <c r="D1094" s="221" t="s">
        <v>155</v>
      </c>
      <c r="E1094" s="231"/>
      <c r="F1094" s="233" t="s">
        <v>1364</v>
      </c>
      <c r="G1094" s="231"/>
      <c r="H1094" s="234">
        <v>8.5350000000000001</v>
      </c>
      <c r="I1094" s="235"/>
      <c r="J1094" s="231"/>
      <c r="K1094" s="231"/>
      <c r="L1094" s="236"/>
      <c r="M1094" s="237"/>
      <c r="N1094" s="238"/>
      <c r="O1094" s="238"/>
      <c r="P1094" s="238"/>
      <c r="Q1094" s="238"/>
      <c r="R1094" s="238"/>
      <c r="S1094" s="238"/>
      <c r="T1094" s="239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T1094" s="240" t="s">
        <v>155</v>
      </c>
      <c r="AU1094" s="240" t="s">
        <v>151</v>
      </c>
      <c r="AV1094" s="14" t="s">
        <v>151</v>
      </c>
      <c r="AW1094" s="14" t="s">
        <v>4</v>
      </c>
      <c r="AX1094" s="14" t="s">
        <v>81</v>
      </c>
      <c r="AY1094" s="240" t="s">
        <v>143</v>
      </c>
    </row>
    <row r="1095" s="2" customFormat="1" ht="21.75" customHeight="1">
      <c r="A1095" s="39"/>
      <c r="B1095" s="40"/>
      <c r="C1095" s="201" t="s">
        <v>1365</v>
      </c>
      <c r="D1095" s="201" t="s">
        <v>145</v>
      </c>
      <c r="E1095" s="202" t="s">
        <v>1366</v>
      </c>
      <c r="F1095" s="203" t="s">
        <v>1367</v>
      </c>
      <c r="G1095" s="204" t="s">
        <v>171</v>
      </c>
      <c r="H1095" s="205">
        <v>0.17899999999999999</v>
      </c>
      <c r="I1095" s="206"/>
      <c r="J1095" s="207">
        <f>ROUND(I1095*H1095,2)</f>
        <v>0</v>
      </c>
      <c r="K1095" s="203" t="s">
        <v>149</v>
      </c>
      <c r="L1095" s="45"/>
      <c r="M1095" s="208" t="s">
        <v>19</v>
      </c>
      <c r="N1095" s="209" t="s">
        <v>45</v>
      </c>
      <c r="O1095" s="85"/>
      <c r="P1095" s="210">
        <f>O1095*H1095</f>
        <v>0</v>
      </c>
      <c r="Q1095" s="210">
        <v>0.023369999999999998</v>
      </c>
      <c r="R1095" s="210">
        <f>Q1095*H1095</f>
        <v>0.0041832299999999996</v>
      </c>
      <c r="S1095" s="210">
        <v>0</v>
      </c>
      <c r="T1095" s="211">
        <f>S1095*H1095</f>
        <v>0</v>
      </c>
      <c r="U1095" s="39"/>
      <c r="V1095" s="39"/>
      <c r="W1095" s="39"/>
      <c r="X1095" s="39"/>
      <c r="Y1095" s="39"/>
      <c r="Z1095" s="39"/>
      <c r="AA1095" s="39"/>
      <c r="AB1095" s="39"/>
      <c r="AC1095" s="39"/>
      <c r="AD1095" s="39"/>
      <c r="AE1095" s="39"/>
      <c r="AR1095" s="212" t="s">
        <v>247</v>
      </c>
      <c r="AT1095" s="212" t="s">
        <v>145</v>
      </c>
      <c r="AU1095" s="212" t="s">
        <v>151</v>
      </c>
      <c r="AY1095" s="18" t="s">
        <v>143</v>
      </c>
      <c r="BE1095" s="213">
        <f>IF(N1095="základní",J1095,0)</f>
        <v>0</v>
      </c>
      <c r="BF1095" s="213">
        <f>IF(N1095="snížená",J1095,0)</f>
        <v>0</v>
      </c>
      <c r="BG1095" s="213">
        <f>IF(N1095="zákl. přenesená",J1095,0)</f>
        <v>0</v>
      </c>
      <c r="BH1095" s="213">
        <f>IF(N1095="sníž. přenesená",J1095,0)</f>
        <v>0</v>
      </c>
      <c r="BI1095" s="213">
        <f>IF(N1095="nulová",J1095,0)</f>
        <v>0</v>
      </c>
      <c r="BJ1095" s="18" t="s">
        <v>151</v>
      </c>
      <c r="BK1095" s="213">
        <f>ROUND(I1095*H1095,2)</f>
        <v>0</v>
      </c>
      <c r="BL1095" s="18" t="s">
        <v>247</v>
      </c>
      <c r="BM1095" s="212" t="s">
        <v>1368</v>
      </c>
    </row>
    <row r="1096" s="2" customFormat="1">
      <c r="A1096" s="39"/>
      <c r="B1096" s="40"/>
      <c r="C1096" s="41"/>
      <c r="D1096" s="214" t="s">
        <v>153</v>
      </c>
      <c r="E1096" s="41"/>
      <c r="F1096" s="215" t="s">
        <v>1369</v>
      </c>
      <c r="G1096" s="41"/>
      <c r="H1096" s="41"/>
      <c r="I1096" s="216"/>
      <c r="J1096" s="41"/>
      <c r="K1096" s="41"/>
      <c r="L1096" s="45"/>
      <c r="M1096" s="217"/>
      <c r="N1096" s="218"/>
      <c r="O1096" s="85"/>
      <c r="P1096" s="85"/>
      <c r="Q1096" s="85"/>
      <c r="R1096" s="85"/>
      <c r="S1096" s="85"/>
      <c r="T1096" s="86"/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T1096" s="18" t="s">
        <v>153</v>
      </c>
      <c r="AU1096" s="18" t="s">
        <v>151</v>
      </c>
    </row>
    <row r="1097" s="14" customFormat="1">
      <c r="A1097" s="14"/>
      <c r="B1097" s="230"/>
      <c r="C1097" s="231"/>
      <c r="D1097" s="221" t="s">
        <v>155</v>
      </c>
      <c r="E1097" s="232" t="s">
        <v>19</v>
      </c>
      <c r="F1097" s="233" t="s">
        <v>1370</v>
      </c>
      <c r="G1097" s="231"/>
      <c r="H1097" s="234">
        <v>0.17899999999999999</v>
      </c>
      <c r="I1097" s="235"/>
      <c r="J1097" s="231"/>
      <c r="K1097" s="231"/>
      <c r="L1097" s="236"/>
      <c r="M1097" s="237"/>
      <c r="N1097" s="238"/>
      <c r="O1097" s="238"/>
      <c r="P1097" s="238"/>
      <c r="Q1097" s="238"/>
      <c r="R1097" s="238"/>
      <c r="S1097" s="238"/>
      <c r="T1097" s="239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T1097" s="240" t="s">
        <v>155</v>
      </c>
      <c r="AU1097" s="240" t="s">
        <v>151</v>
      </c>
      <c r="AV1097" s="14" t="s">
        <v>151</v>
      </c>
      <c r="AW1097" s="14" t="s">
        <v>35</v>
      </c>
      <c r="AX1097" s="14" t="s">
        <v>81</v>
      </c>
      <c r="AY1097" s="240" t="s">
        <v>143</v>
      </c>
    </row>
    <row r="1098" s="2" customFormat="1" ht="24.15" customHeight="1">
      <c r="A1098" s="39"/>
      <c r="B1098" s="40"/>
      <c r="C1098" s="201" t="s">
        <v>1371</v>
      </c>
      <c r="D1098" s="201" t="s">
        <v>145</v>
      </c>
      <c r="E1098" s="202" t="s">
        <v>1372</v>
      </c>
      <c r="F1098" s="203" t="s">
        <v>1373</v>
      </c>
      <c r="G1098" s="204" t="s">
        <v>197</v>
      </c>
      <c r="H1098" s="205">
        <v>0.13100000000000001</v>
      </c>
      <c r="I1098" s="206"/>
      <c r="J1098" s="207">
        <f>ROUND(I1098*H1098,2)</f>
        <v>0</v>
      </c>
      <c r="K1098" s="203" t="s">
        <v>149</v>
      </c>
      <c r="L1098" s="45"/>
      <c r="M1098" s="208" t="s">
        <v>19</v>
      </c>
      <c r="N1098" s="209" t="s">
        <v>45</v>
      </c>
      <c r="O1098" s="85"/>
      <c r="P1098" s="210">
        <f>O1098*H1098</f>
        <v>0</v>
      </c>
      <c r="Q1098" s="210">
        <v>0</v>
      </c>
      <c r="R1098" s="210">
        <f>Q1098*H1098</f>
        <v>0</v>
      </c>
      <c r="S1098" s="210">
        <v>0</v>
      </c>
      <c r="T1098" s="211">
        <f>S1098*H1098</f>
        <v>0</v>
      </c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R1098" s="212" t="s">
        <v>247</v>
      </c>
      <c r="AT1098" s="212" t="s">
        <v>145</v>
      </c>
      <c r="AU1098" s="212" t="s">
        <v>151</v>
      </c>
      <c r="AY1098" s="18" t="s">
        <v>143</v>
      </c>
      <c r="BE1098" s="213">
        <f>IF(N1098="základní",J1098,0)</f>
        <v>0</v>
      </c>
      <c r="BF1098" s="213">
        <f>IF(N1098="snížená",J1098,0)</f>
        <v>0</v>
      </c>
      <c r="BG1098" s="213">
        <f>IF(N1098="zákl. přenesená",J1098,0)</f>
        <v>0</v>
      </c>
      <c r="BH1098" s="213">
        <f>IF(N1098="sníž. přenesená",J1098,0)</f>
        <v>0</v>
      </c>
      <c r="BI1098" s="213">
        <f>IF(N1098="nulová",J1098,0)</f>
        <v>0</v>
      </c>
      <c r="BJ1098" s="18" t="s">
        <v>151</v>
      </c>
      <c r="BK1098" s="213">
        <f>ROUND(I1098*H1098,2)</f>
        <v>0</v>
      </c>
      <c r="BL1098" s="18" t="s">
        <v>247</v>
      </c>
      <c r="BM1098" s="212" t="s">
        <v>1374</v>
      </c>
    </row>
    <row r="1099" s="2" customFormat="1">
      <c r="A1099" s="39"/>
      <c r="B1099" s="40"/>
      <c r="C1099" s="41"/>
      <c r="D1099" s="214" t="s">
        <v>153</v>
      </c>
      <c r="E1099" s="41"/>
      <c r="F1099" s="215" t="s">
        <v>1375</v>
      </c>
      <c r="G1099" s="41"/>
      <c r="H1099" s="41"/>
      <c r="I1099" s="216"/>
      <c r="J1099" s="41"/>
      <c r="K1099" s="41"/>
      <c r="L1099" s="45"/>
      <c r="M1099" s="217"/>
      <c r="N1099" s="218"/>
      <c r="O1099" s="85"/>
      <c r="P1099" s="85"/>
      <c r="Q1099" s="85"/>
      <c r="R1099" s="85"/>
      <c r="S1099" s="85"/>
      <c r="T1099" s="86"/>
      <c r="U1099" s="39"/>
      <c r="V1099" s="39"/>
      <c r="W1099" s="39"/>
      <c r="X1099" s="39"/>
      <c r="Y1099" s="39"/>
      <c r="Z1099" s="39"/>
      <c r="AA1099" s="39"/>
      <c r="AB1099" s="39"/>
      <c r="AC1099" s="39"/>
      <c r="AD1099" s="39"/>
      <c r="AE1099" s="39"/>
      <c r="AT1099" s="18" t="s">
        <v>153</v>
      </c>
      <c r="AU1099" s="18" t="s">
        <v>151</v>
      </c>
    </row>
    <row r="1100" s="12" customFormat="1" ht="22.8" customHeight="1">
      <c r="A1100" s="12"/>
      <c r="B1100" s="185"/>
      <c r="C1100" s="186"/>
      <c r="D1100" s="187" t="s">
        <v>72</v>
      </c>
      <c r="E1100" s="199" t="s">
        <v>1376</v>
      </c>
      <c r="F1100" s="199" t="s">
        <v>1377</v>
      </c>
      <c r="G1100" s="186"/>
      <c r="H1100" s="186"/>
      <c r="I1100" s="189"/>
      <c r="J1100" s="200">
        <f>BK1100</f>
        <v>0</v>
      </c>
      <c r="K1100" s="186"/>
      <c r="L1100" s="191"/>
      <c r="M1100" s="192"/>
      <c r="N1100" s="193"/>
      <c r="O1100" s="193"/>
      <c r="P1100" s="194">
        <f>SUM(P1101:P1106)</f>
        <v>0</v>
      </c>
      <c r="Q1100" s="193"/>
      <c r="R1100" s="194">
        <f>SUM(R1101:R1106)</f>
        <v>0.053793000000000001</v>
      </c>
      <c r="S1100" s="193"/>
      <c r="T1100" s="195">
        <f>SUM(T1101:T1106)</f>
        <v>0</v>
      </c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R1100" s="196" t="s">
        <v>151</v>
      </c>
      <c r="AT1100" s="197" t="s">
        <v>72</v>
      </c>
      <c r="AU1100" s="197" t="s">
        <v>81</v>
      </c>
      <c r="AY1100" s="196" t="s">
        <v>143</v>
      </c>
      <c r="BK1100" s="198">
        <f>SUM(BK1101:BK1106)</f>
        <v>0</v>
      </c>
    </row>
    <row r="1101" s="2" customFormat="1" ht="16.5" customHeight="1">
      <c r="A1101" s="39"/>
      <c r="B1101" s="40"/>
      <c r="C1101" s="201" t="s">
        <v>1378</v>
      </c>
      <c r="D1101" s="201" t="s">
        <v>145</v>
      </c>
      <c r="E1101" s="202" t="s">
        <v>1379</v>
      </c>
      <c r="F1101" s="203" t="s">
        <v>1380</v>
      </c>
      <c r="G1101" s="204" t="s">
        <v>162</v>
      </c>
      <c r="H1101" s="205">
        <v>19.350000000000001</v>
      </c>
      <c r="I1101" s="206"/>
      <c r="J1101" s="207">
        <f>ROUND(I1101*H1101,2)</f>
        <v>0</v>
      </c>
      <c r="K1101" s="203" t="s">
        <v>149</v>
      </c>
      <c r="L1101" s="45"/>
      <c r="M1101" s="208" t="s">
        <v>19</v>
      </c>
      <c r="N1101" s="209" t="s">
        <v>45</v>
      </c>
      <c r="O1101" s="85"/>
      <c r="P1101" s="210">
        <f>O1101*H1101</f>
        <v>0</v>
      </c>
      <c r="Q1101" s="210">
        <v>0.0027799999999999999</v>
      </c>
      <c r="R1101" s="210">
        <f>Q1101*H1101</f>
        <v>0.053793000000000001</v>
      </c>
      <c r="S1101" s="210">
        <v>0</v>
      </c>
      <c r="T1101" s="211">
        <f>S1101*H1101</f>
        <v>0</v>
      </c>
      <c r="U1101" s="39"/>
      <c r="V1101" s="39"/>
      <c r="W1101" s="39"/>
      <c r="X1101" s="39"/>
      <c r="Y1101" s="39"/>
      <c r="Z1101" s="39"/>
      <c r="AA1101" s="39"/>
      <c r="AB1101" s="39"/>
      <c r="AC1101" s="39"/>
      <c r="AD1101" s="39"/>
      <c r="AE1101" s="39"/>
      <c r="AR1101" s="212" t="s">
        <v>247</v>
      </c>
      <c r="AT1101" s="212" t="s">
        <v>145</v>
      </c>
      <c r="AU1101" s="212" t="s">
        <v>151</v>
      </c>
      <c r="AY1101" s="18" t="s">
        <v>143</v>
      </c>
      <c r="BE1101" s="213">
        <f>IF(N1101="základní",J1101,0)</f>
        <v>0</v>
      </c>
      <c r="BF1101" s="213">
        <f>IF(N1101="snížená",J1101,0)</f>
        <v>0</v>
      </c>
      <c r="BG1101" s="213">
        <f>IF(N1101="zákl. přenesená",J1101,0)</f>
        <v>0</v>
      </c>
      <c r="BH1101" s="213">
        <f>IF(N1101="sníž. přenesená",J1101,0)</f>
        <v>0</v>
      </c>
      <c r="BI1101" s="213">
        <f>IF(N1101="nulová",J1101,0)</f>
        <v>0</v>
      </c>
      <c r="BJ1101" s="18" t="s">
        <v>151</v>
      </c>
      <c r="BK1101" s="213">
        <f>ROUND(I1101*H1101,2)</f>
        <v>0</v>
      </c>
      <c r="BL1101" s="18" t="s">
        <v>247</v>
      </c>
      <c r="BM1101" s="212" t="s">
        <v>1381</v>
      </c>
    </row>
    <row r="1102" s="2" customFormat="1">
      <c r="A1102" s="39"/>
      <c r="B1102" s="40"/>
      <c r="C1102" s="41"/>
      <c r="D1102" s="214" t="s">
        <v>153</v>
      </c>
      <c r="E1102" s="41"/>
      <c r="F1102" s="215" t="s">
        <v>1382</v>
      </c>
      <c r="G1102" s="41"/>
      <c r="H1102" s="41"/>
      <c r="I1102" s="216"/>
      <c r="J1102" s="41"/>
      <c r="K1102" s="41"/>
      <c r="L1102" s="45"/>
      <c r="M1102" s="217"/>
      <c r="N1102" s="218"/>
      <c r="O1102" s="85"/>
      <c r="P1102" s="85"/>
      <c r="Q1102" s="85"/>
      <c r="R1102" s="85"/>
      <c r="S1102" s="85"/>
      <c r="T1102" s="86"/>
      <c r="U1102" s="39"/>
      <c r="V1102" s="39"/>
      <c r="W1102" s="39"/>
      <c r="X1102" s="39"/>
      <c r="Y1102" s="39"/>
      <c r="Z1102" s="39"/>
      <c r="AA1102" s="39"/>
      <c r="AB1102" s="39"/>
      <c r="AC1102" s="39"/>
      <c r="AD1102" s="39"/>
      <c r="AE1102" s="39"/>
      <c r="AT1102" s="18" t="s">
        <v>153</v>
      </c>
      <c r="AU1102" s="18" t="s">
        <v>151</v>
      </c>
    </row>
    <row r="1103" s="13" customFormat="1">
      <c r="A1103" s="13"/>
      <c r="B1103" s="219"/>
      <c r="C1103" s="220"/>
      <c r="D1103" s="221" t="s">
        <v>155</v>
      </c>
      <c r="E1103" s="222" t="s">
        <v>19</v>
      </c>
      <c r="F1103" s="223" t="s">
        <v>1383</v>
      </c>
      <c r="G1103" s="220"/>
      <c r="H1103" s="222" t="s">
        <v>19</v>
      </c>
      <c r="I1103" s="224"/>
      <c r="J1103" s="220"/>
      <c r="K1103" s="220"/>
      <c r="L1103" s="225"/>
      <c r="M1103" s="226"/>
      <c r="N1103" s="227"/>
      <c r="O1103" s="227"/>
      <c r="P1103" s="227"/>
      <c r="Q1103" s="227"/>
      <c r="R1103" s="227"/>
      <c r="S1103" s="227"/>
      <c r="T1103" s="228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29" t="s">
        <v>155</v>
      </c>
      <c r="AU1103" s="229" t="s">
        <v>151</v>
      </c>
      <c r="AV1103" s="13" t="s">
        <v>81</v>
      </c>
      <c r="AW1103" s="13" t="s">
        <v>35</v>
      </c>
      <c r="AX1103" s="13" t="s">
        <v>73</v>
      </c>
      <c r="AY1103" s="229" t="s">
        <v>143</v>
      </c>
    </row>
    <row r="1104" s="14" customFormat="1">
      <c r="A1104" s="14"/>
      <c r="B1104" s="230"/>
      <c r="C1104" s="231"/>
      <c r="D1104" s="221" t="s">
        <v>155</v>
      </c>
      <c r="E1104" s="232" t="s">
        <v>19</v>
      </c>
      <c r="F1104" s="233" t="s">
        <v>1384</v>
      </c>
      <c r="G1104" s="231"/>
      <c r="H1104" s="234">
        <v>19.350000000000001</v>
      </c>
      <c r="I1104" s="235"/>
      <c r="J1104" s="231"/>
      <c r="K1104" s="231"/>
      <c r="L1104" s="236"/>
      <c r="M1104" s="237"/>
      <c r="N1104" s="238"/>
      <c r="O1104" s="238"/>
      <c r="P1104" s="238"/>
      <c r="Q1104" s="238"/>
      <c r="R1104" s="238"/>
      <c r="S1104" s="238"/>
      <c r="T1104" s="239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40" t="s">
        <v>155</v>
      </c>
      <c r="AU1104" s="240" t="s">
        <v>151</v>
      </c>
      <c r="AV1104" s="14" t="s">
        <v>151</v>
      </c>
      <c r="AW1104" s="14" t="s">
        <v>35</v>
      </c>
      <c r="AX1104" s="14" t="s">
        <v>81</v>
      </c>
      <c r="AY1104" s="240" t="s">
        <v>143</v>
      </c>
    </row>
    <row r="1105" s="2" customFormat="1" ht="37.8" customHeight="1">
      <c r="A1105" s="39"/>
      <c r="B1105" s="40"/>
      <c r="C1105" s="201" t="s">
        <v>1385</v>
      </c>
      <c r="D1105" s="201" t="s">
        <v>145</v>
      </c>
      <c r="E1105" s="202" t="s">
        <v>1386</v>
      </c>
      <c r="F1105" s="203" t="s">
        <v>1387</v>
      </c>
      <c r="G1105" s="204" t="s">
        <v>197</v>
      </c>
      <c r="H1105" s="205">
        <v>0.053999999999999999</v>
      </c>
      <c r="I1105" s="206"/>
      <c r="J1105" s="207">
        <f>ROUND(I1105*H1105,2)</f>
        <v>0</v>
      </c>
      <c r="K1105" s="203" t="s">
        <v>149</v>
      </c>
      <c r="L1105" s="45"/>
      <c r="M1105" s="208" t="s">
        <v>19</v>
      </c>
      <c r="N1105" s="209" t="s">
        <v>45</v>
      </c>
      <c r="O1105" s="85"/>
      <c r="P1105" s="210">
        <f>O1105*H1105</f>
        <v>0</v>
      </c>
      <c r="Q1105" s="210">
        <v>0</v>
      </c>
      <c r="R1105" s="210">
        <f>Q1105*H1105</f>
        <v>0</v>
      </c>
      <c r="S1105" s="210">
        <v>0</v>
      </c>
      <c r="T1105" s="211">
        <f>S1105*H1105</f>
        <v>0</v>
      </c>
      <c r="U1105" s="39"/>
      <c r="V1105" s="39"/>
      <c r="W1105" s="39"/>
      <c r="X1105" s="39"/>
      <c r="Y1105" s="39"/>
      <c r="Z1105" s="39"/>
      <c r="AA1105" s="39"/>
      <c r="AB1105" s="39"/>
      <c r="AC1105" s="39"/>
      <c r="AD1105" s="39"/>
      <c r="AE1105" s="39"/>
      <c r="AR1105" s="212" t="s">
        <v>247</v>
      </c>
      <c r="AT1105" s="212" t="s">
        <v>145</v>
      </c>
      <c r="AU1105" s="212" t="s">
        <v>151</v>
      </c>
      <c r="AY1105" s="18" t="s">
        <v>143</v>
      </c>
      <c r="BE1105" s="213">
        <f>IF(N1105="základní",J1105,0)</f>
        <v>0</v>
      </c>
      <c r="BF1105" s="213">
        <f>IF(N1105="snížená",J1105,0)</f>
        <v>0</v>
      </c>
      <c r="BG1105" s="213">
        <f>IF(N1105="zákl. přenesená",J1105,0)</f>
        <v>0</v>
      </c>
      <c r="BH1105" s="213">
        <f>IF(N1105="sníž. přenesená",J1105,0)</f>
        <v>0</v>
      </c>
      <c r="BI1105" s="213">
        <f>IF(N1105="nulová",J1105,0)</f>
        <v>0</v>
      </c>
      <c r="BJ1105" s="18" t="s">
        <v>151</v>
      </c>
      <c r="BK1105" s="213">
        <f>ROUND(I1105*H1105,2)</f>
        <v>0</v>
      </c>
      <c r="BL1105" s="18" t="s">
        <v>247</v>
      </c>
      <c r="BM1105" s="212" t="s">
        <v>1388</v>
      </c>
    </row>
    <row r="1106" s="2" customFormat="1">
      <c r="A1106" s="39"/>
      <c r="B1106" s="40"/>
      <c r="C1106" s="41"/>
      <c r="D1106" s="214" t="s">
        <v>153</v>
      </c>
      <c r="E1106" s="41"/>
      <c r="F1106" s="215" t="s">
        <v>1389</v>
      </c>
      <c r="G1106" s="41"/>
      <c r="H1106" s="41"/>
      <c r="I1106" s="216"/>
      <c r="J1106" s="41"/>
      <c r="K1106" s="41"/>
      <c r="L1106" s="45"/>
      <c r="M1106" s="217"/>
      <c r="N1106" s="218"/>
      <c r="O1106" s="85"/>
      <c r="P1106" s="85"/>
      <c r="Q1106" s="85"/>
      <c r="R1106" s="85"/>
      <c r="S1106" s="85"/>
      <c r="T1106" s="86"/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T1106" s="18" t="s">
        <v>153</v>
      </c>
      <c r="AU1106" s="18" t="s">
        <v>151</v>
      </c>
    </row>
    <row r="1107" s="12" customFormat="1" ht="22.8" customHeight="1">
      <c r="A1107" s="12"/>
      <c r="B1107" s="185"/>
      <c r="C1107" s="186"/>
      <c r="D1107" s="187" t="s">
        <v>72</v>
      </c>
      <c r="E1107" s="199" t="s">
        <v>1390</v>
      </c>
      <c r="F1107" s="199" t="s">
        <v>1391</v>
      </c>
      <c r="G1107" s="186"/>
      <c r="H1107" s="186"/>
      <c r="I1107" s="189"/>
      <c r="J1107" s="200">
        <f>BK1107</f>
        <v>0</v>
      </c>
      <c r="K1107" s="186"/>
      <c r="L1107" s="191"/>
      <c r="M1107" s="192"/>
      <c r="N1107" s="193"/>
      <c r="O1107" s="193"/>
      <c r="P1107" s="194">
        <f>SUM(P1108:P1236)</f>
        <v>0</v>
      </c>
      <c r="Q1107" s="193"/>
      <c r="R1107" s="194">
        <f>SUM(R1108:R1236)</f>
        <v>3.1274164000000004</v>
      </c>
      <c r="S1107" s="193"/>
      <c r="T1107" s="195">
        <f>SUM(T1108:T1236)</f>
        <v>2.3578815</v>
      </c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R1107" s="196" t="s">
        <v>151</v>
      </c>
      <c r="AT1107" s="197" t="s">
        <v>72</v>
      </c>
      <c r="AU1107" s="197" t="s">
        <v>81</v>
      </c>
      <c r="AY1107" s="196" t="s">
        <v>143</v>
      </c>
      <c r="BK1107" s="198">
        <f>SUM(BK1108:BK1236)</f>
        <v>0</v>
      </c>
    </row>
    <row r="1108" s="2" customFormat="1" ht="16.5" customHeight="1">
      <c r="A1108" s="39"/>
      <c r="B1108" s="40"/>
      <c r="C1108" s="201" t="s">
        <v>1392</v>
      </c>
      <c r="D1108" s="201" t="s">
        <v>145</v>
      </c>
      <c r="E1108" s="202" t="s">
        <v>1393</v>
      </c>
      <c r="F1108" s="203" t="s">
        <v>1394</v>
      </c>
      <c r="G1108" s="204" t="s">
        <v>148</v>
      </c>
      <c r="H1108" s="205">
        <v>28.449999999999999</v>
      </c>
      <c r="I1108" s="206"/>
      <c r="J1108" s="207">
        <f>ROUND(I1108*H1108,2)</f>
        <v>0</v>
      </c>
      <c r="K1108" s="203" t="s">
        <v>149</v>
      </c>
      <c r="L1108" s="45"/>
      <c r="M1108" s="208" t="s">
        <v>19</v>
      </c>
      <c r="N1108" s="209" t="s">
        <v>45</v>
      </c>
      <c r="O1108" s="85"/>
      <c r="P1108" s="210">
        <f>O1108*H1108</f>
        <v>0</v>
      </c>
      <c r="Q1108" s="210">
        <v>0</v>
      </c>
      <c r="R1108" s="210">
        <f>Q1108*H1108</f>
        <v>0</v>
      </c>
      <c r="S1108" s="210">
        <v>0.00594</v>
      </c>
      <c r="T1108" s="211">
        <f>S1108*H1108</f>
        <v>0.168993</v>
      </c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R1108" s="212" t="s">
        <v>247</v>
      </c>
      <c r="AT1108" s="212" t="s">
        <v>145</v>
      </c>
      <c r="AU1108" s="212" t="s">
        <v>151</v>
      </c>
      <c r="AY1108" s="18" t="s">
        <v>143</v>
      </c>
      <c r="BE1108" s="213">
        <f>IF(N1108="základní",J1108,0)</f>
        <v>0</v>
      </c>
      <c r="BF1108" s="213">
        <f>IF(N1108="snížená",J1108,0)</f>
        <v>0</v>
      </c>
      <c r="BG1108" s="213">
        <f>IF(N1108="zákl. přenesená",J1108,0)</f>
        <v>0</v>
      </c>
      <c r="BH1108" s="213">
        <f>IF(N1108="sníž. přenesená",J1108,0)</f>
        <v>0</v>
      </c>
      <c r="BI1108" s="213">
        <f>IF(N1108="nulová",J1108,0)</f>
        <v>0</v>
      </c>
      <c r="BJ1108" s="18" t="s">
        <v>151</v>
      </c>
      <c r="BK1108" s="213">
        <f>ROUND(I1108*H1108,2)</f>
        <v>0</v>
      </c>
      <c r="BL1108" s="18" t="s">
        <v>247</v>
      </c>
      <c r="BM1108" s="212" t="s">
        <v>1395</v>
      </c>
    </row>
    <row r="1109" s="2" customFormat="1">
      <c r="A1109" s="39"/>
      <c r="B1109" s="40"/>
      <c r="C1109" s="41"/>
      <c r="D1109" s="214" t="s">
        <v>153</v>
      </c>
      <c r="E1109" s="41"/>
      <c r="F1109" s="215" t="s">
        <v>1396</v>
      </c>
      <c r="G1109" s="41"/>
      <c r="H1109" s="41"/>
      <c r="I1109" s="216"/>
      <c r="J1109" s="41"/>
      <c r="K1109" s="41"/>
      <c r="L1109" s="45"/>
      <c r="M1109" s="217"/>
      <c r="N1109" s="218"/>
      <c r="O1109" s="85"/>
      <c r="P1109" s="85"/>
      <c r="Q1109" s="85"/>
      <c r="R1109" s="85"/>
      <c r="S1109" s="85"/>
      <c r="T1109" s="86"/>
      <c r="U1109" s="39"/>
      <c r="V1109" s="39"/>
      <c r="W1109" s="39"/>
      <c r="X1109" s="39"/>
      <c r="Y1109" s="39"/>
      <c r="Z1109" s="39"/>
      <c r="AA1109" s="39"/>
      <c r="AB1109" s="39"/>
      <c r="AC1109" s="39"/>
      <c r="AD1109" s="39"/>
      <c r="AE1109" s="39"/>
      <c r="AT1109" s="18" t="s">
        <v>153</v>
      </c>
      <c r="AU1109" s="18" t="s">
        <v>151</v>
      </c>
    </row>
    <row r="1110" s="13" customFormat="1">
      <c r="A1110" s="13"/>
      <c r="B1110" s="219"/>
      <c r="C1110" s="220"/>
      <c r="D1110" s="221" t="s">
        <v>155</v>
      </c>
      <c r="E1110" s="222" t="s">
        <v>19</v>
      </c>
      <c r="F1110" s="223" t="s">
        <v>1397</v>
      </c>
      <c r="G1110" s="220"/>
      <c r="H1110" s="222" t="s">
        <v>19</v>
      </c>
      <c r="I1110" s="224"/>
      <c r="J1110" s="220"/>
      <c r="K1110" s="220"/>
      <c r="L1110" s="225"/>
      <c r="M1110" s="226"/>
      <c r="N1110" s="227"/>
      <c r="O1110" s="227"/>
      <c r="P1110" s="227"/>
      <c r="Q1110" s="227"/>
      <c r="R1110" s="227"/>
      <c r="S1110" s="227"/>
      <c r="T1110" s="228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29" t="s">
        <v>155</v>
      </c>
      <c r="AU1110" s="229" t="s">
        <v>151</v>
      </c>
      <c r="AV1110" s="13" t="s">
        <v>81</v>
      </c>
      <c r="AW1110" s="13" t="s">
        <v>35</v>
      </c>
      <c r="AX1110" s="13" t="s">
        <v>73</v>
      </c>
      <c r="AY1110" s="229" t="s">
        <v>143</v>
      </c>
    </row>
    <row r="1111" s="14" customFormat="1">
      <c r="A1111" s="14"/>
      <c r="B1111" s="230"/>
      <c r="C1111" s="231"/>
      <c r="D1111" s="221" t="s">
        <v>155</v>
      </c>
      <c r="E1111" s="232" t="s">
        <v>19</v>
      </c>
      <c r="F1111" s="233" t="s">
        <v>1398</v>
      </c>
      <c r="G1111" s="231"/>
      <c r="H1111" s="234">
        <v>7.4500000000000002</v>
      </c>
      <c r="I1111" s="235"/>
      <c r="J1111" s="231"/>
      <c r="K1111" s="231"/>
      <c r="L1111" s="236"/>
      <c r="M1111" s="237"/>
      <c r="N1111" s="238"/>
      <c r="O1111" s="238"/>
      <c r="P1111" s="238"/>
      <c r="Q1111" s="238"/>
      <c r="R1111" s="238"/>
      <c r="S1111" s="238"/>
      <c r="T1111" s="239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T1111" s="240" t="s">
        <v>155</v>
      </c>
      <c r="AU1111" s="240" t="s">
        <v>151</v>
      </c>
      <c r="AV1111" s="14" t="s">
        <v>151</v>
      </c>
      <c r="AW1111" s="14" t="s">
        <v>35</v>
      </c>
      <c r="AX1111" s="14" t="s">
        <v>73</v>
      </c>
      <c r="AY1111" s="240" t="s">
        <v>143</v>
      </c>
    </row>
    <row r="1112" s="13" customFormat="1">
      <c r="A1112" s="13"/>
      <c r="B1112" s="219"/>
      <c r="C1112" s="220"/>
      <c r="D1112" s="221" t="s">
        <v>155</v>
      </c>
      <c r="E1112" s="222" t="s">
        <v>19</v>
      </c>
      <c r="F1112" s="223" t="s">
        <v>1399</v>
      </c>
      <c r="G1112" s="220"/>
      <c r="H1112" s="222" t="s">
        <v>19</v>
      </c>
      <c r="I1112" s="224"/>
      <c r="J1112" s="220"/>
      <c r="K1112" s="220"/>
      <c r="L1112" s="225"/>
      <c r="M1112" s="226"/>
      <c r="N1112" s="227"/>
      <c r="O1112" s="227"/>
      <c r="P1112" s="227"/>
      <c r="Q1112" s="227"/>
      <c r="R1112" s="227"/>
      <c r="S1112" s="227"/>
      <c r="T1112" s="228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29" t="s">
        <v>155</v>
      </c>
      <c r="AU1112" s="229" t="s">
        <v>151</v>
      </c>
      <c r="AV1112" s="13" t="s">
        <v>81</v>
      </c>
      <c r="AW1112" s="13" t="s">
        <v>35</v>
      </c>
      <c r="AX1112" s="13" t="s">
        <v>73</v>
      </c>
      <c r="AY1112" s="229" t="s">
        <v>143</v>
      </c>
    </row>
    <row r="1113" s="14" customFormat="1">
      <c r="A1113" s="14"/>
      <c r="B1113" s="230"/>
      <c r="C1113" s="231"/>
      <c r="D1113" s="221" t="s">
        <v>155</v>
      </c>
      <c r="E1113" s="232" t="s">
        <v>19</v>
      </c>
      <c r="F1113" s="233" t="s">
        <v>7</v>
      </c>
      <c r="G1113" s="231"/>
      <c r="H1113" s="234">
        <v>21</v>
      </c>
      <c r="I1113" s="235"/>
      <c r="J1113" s="231"/>
      <c r="K1113" s="231"/>
      <c r="L1113" s="236"/>
      <c r="M1113" s="237"/>
      <c r="N1113" s="238"/>
      <c r="O1113" s="238"/>
      <c r="P1113" s="238"/>
      <c r="Q1113" s="238"/>
      <c r="R1113" s="238"/>
      <c r="S1113" s="238"/>
      <c r="T1113" s="239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T1113" s="240" t="s">
        <v>155</v>
      </c>
      <c r="AU1113" s="240" t="s">
        <v>151</v>
      </c>
      <c r="AV1113" s="14" t="s">
        <v>151</v>
      </c>
      <c r="AW1113" s="14" t="s">
        <v>35</v>
      </c>
      <c r="AX1113" s="14" t="s">
        <v>73</v>
      </c>
      <c r="AY1113" s="240" t="s">
        <v>143</v>
      </c>
    </row>
    <row r="1114" s="15" customFormat="1">
      <c r="A1114" s="15"/>
      <c r="B1114" s="241"/>
      <c r="C1114" s="242"/>
      <c r="D1114" s="221" t="s">
        <v>155</v>
      </c>
      <c r="E1114" s="243" t="s">
        <v>19</v>
      </c>
      <c r="F1114" s="244" t="s">
        <v>159</v>
      </c>
      <c r="G1114" s="242"/>
      <c r="H1114" s="245">
        <v>28.449999999999999</v>
      </c>
      <c r="I1114" s="246"/>
      <c r="J1114" s="242"/>
      <c r="K1114" s="242"/>
      <c r="L1114" s="247"/>
      <c r="M1114" s="248"/>
      <c r="N1114" s="249"/>
      <c r="O1114" s="249"/>
      <c r="P1114" s="249"/>
      <c r="Q1114" s="249"/>
      <c r="R1114" s="249"/>
      <c r="S1114" s="249"/>
      <c r="T1114" s="250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T1114" s="251" t="s">
        <v>155</v>
      </c>
      <c r="AU1114" s="251" t="s">
        <v>151</v>
      </c>
      <c r="AV1114" s="15" t="s">
        <v>150</v>
      </c>
      <c r="AW1114" s="15" t="s">
        <v>35</v>
      </c>
      <c r="AX1114" s="15" t="s">
        <v>81</v>
      </c>
      <c r="AY1114" s="251" t="s">
        <v>143</v>
      </c>
    </row>
    <row r="1115" s="2" customFormat="1" ht="16.5" customHeight="1">
      <c r="A1115" s="39"/>
      <c r="B1115" s="40"/>
      <c r="C1115" s="201" t="s">
        <v>1400</v>
      </c>
      <c r="D1115" s="201" t="s">
        <v>145</v>
      </c>
      <c r="E1115" s="202" t="s">
        <v>1401</v>
      </c>
      <c r="F1115" s="203" t="s">
        <v>1402</v>
      </c>
      <c r="G1115" s="204" t="s">
        <v>162</v>
      </c>
      <c r="H1115" s="205">
        <v>9.5</v>
      </c>
      <c r="I1115" s="206"/>
      <c r="J1115" s="207">
        <f>ROUND(I1115*H1115,2)</f>
        <v>0</v>
      </c>
      <c r="K1115" s="203" t="s">
        <v>149</v>
      </c>
      <c r="L1115" s="45"/>
      <c r="M1115" s="208" t="s">
        <v>19</v>
      </c>
      <c r="N1115" s="209" t="s">
        <v>45</v>
      </c>
      <c r="O1115" s="85"/>
      <c r="P1115" s="210">
        <f>O1115*H1115</f>
        <v>0</v>
      </c>
      <c r="Q1115" s="210">
        <v>0</v>
      </c>
      <c r="R1115" s="210">
        <f>Q1115*H1115</f>
        <v>0</v>
      </c>
      <c r="S1115" s="210">
        <v>0.0016999999999999999</v>
      </c>
      <c r="T1115" s="211">
        <f>S1115*H1115</f>
        <v>0.016149999999999998</v>
      </c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/>
      <c r="AR1115" s="212" t="s">
        <v>247</v>
      </c>
      <c r="AT1115" s="212" t="s">
        <v>145</v>
      </c>
      <c r="AU1115" s="212" t="s">
        <v>151</v>
      </c>
      <c r="AY1115" s="18" t="s">
        <v>143</v>
      </c>
      <c r="BE1115" s="213">
        <f>IF(N1115="základní",J1115,0)</f>
        <v>0</v>
      </c>
      <c r="BF1115" s="213">
        <f>IF(N1115="snížená",J1115,0)</f>
        <v>0</v>
      </c>
      <c r="BG1115" s="213">
        <f>IF(N1115="zákl. přenesená",J1115,0)</f>
        <v>0</v>
      </c>
      <c r="BH1115" s="213">
        <f>IF(N1115="sníž. přenesená",J1115,0)</f>
        <v>0</v>
      </c>
      <c r="BI1115" s="213">
        <f>IF(N1115="nulová",J1115,0)</f>
        <v>0</v>
      </c>
      <c r="BJ1115" s="18" t="s">
        <v>151</v>
      </c>
      <c r="BK1115" s="213">
        <f>ROUND(I1115*H1115,2)</f>
        <v>0</v>
      </c>
      <c r="BL1115" s="18" t="s">
        <v>247</v>
      </c>
      <c r="BM1115" s="212" t="s">
        <v>1403</v>
      </c>
    </row>
    <row r="1116" s="2" customFormat="1">
      <c r="A1116" s="39"/>
      <c r="B1116" s="40"/>
      <c r="C1116" s="41"/>
      <c r="D1116" s="214" t="s">
        <v>153</v>
      </c>
      <c r="E1116" s="41"/>
      <c r="F1116" s="215" t="s">
        <v>1404</v>
      </c>
      <c r="G1116" s="41"/>
      <c r="H1116" s="41"/>
      <c r="I1116" s="216"/>
      <c r="J1116" s="41"/>
      <c r="K1116" s="41"/>
      <c r="L1116" s="45"/>
      <c r="M1116" s="217"/>
      <c r="N1116" s="218"/>
      <c r="O1116" s="85"/>
      <c r="P1116" s="85"/>
      <c r="Q1116" s="85"/>
      <c r="R1116" s="85"/>
      <c r="S1116" s="85"/>
      <c r="T1116" s="86"/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T1116" s="18" t="s">
        <v>153</v>
      </c>
      <c r="AU1116" s="18" t="s">
        <v>151</v>
      </c>
    </row>
    <row r="1117" s="13" customFormat="1">
      <c r="A1117" s="13"/>
      <c r="B1117" s="219"/>
      <c r="C1117" s="220"/>
      <c r="D1117" s="221" t="s">
        <v>155</v>
      </c>
      <c r="E1117" s="222" t="s">
        <v>19</v>
      </c>
      <c r="F1117" s="223" t="s">
        <v>1405</v>
      </c>
      <c r="G1117" s="220"/>
      <c r="H1117" s="222" t="s">
        <v>19</v>
      </c>
      <c r="I1117" s="224"/>
      <c r="J1117" s="220"/>
      <c r="K1117" s="220"/>
      <c r="L1117" s="225"/>
      <c r="M1117" s="226"/>
      <c r="N1117" s="227"/>
      <c r="O1117" s="227"/>
      <c r="P1117" s="227"/>
      <c r="Q1117" s="227"/>
      <c r="R1117" s="227"/>
      <c r="S1117" s="227"/>
      <c r="T1117" s="228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29" t="s">
        <v>155</v>
      </c>
      <c r="AU1117" s="229" t="s">
        <v>151</v>
      </c>
      <c r="AV1117" s="13" t="s">
        <v>81</v>
      </c>
      <c r="AW1117" s="13" t="s">
        <v>35</v>
      </c>
      <c r="AX1117" s="13" t="s">
        <v>73</v>
      </c>
      <c r="AY1117" s="229" t="s">
        <v>143</v>
      </c>
    </row>
    <row r="1118" s="14" customFormat="1">
      <c r="A1118" s="14"/>
      <c r="B1118" s="230"/>
      <c r="C1118" s="231"/>
      <c r="D1118" s="221" t="s">
        <v>155</v>
      </c>
      <c r="E1118" s="232" t="s">
        <v>19</v>
      </c>
      <c r="F1118" s="233" t="s">
        <v>1406</v>
      </c>
      <c r="G1118" s="231"/>
      <c r="H1118" s="234">
        <v>9.5</v>
      </c>
      <c r="I1118" s="235"/>
      <c r="J1118" s="231"/>
      <c r="K1118" s="231"/>
      <c r="L1118" s="236"/>
      <c r="M1118" s="237"/>
      <c r="N1118" s="238"/>
      <c r="O1118" s="238"/>
      <c r="P1118" s="238"/>
      <c r="Q1118" s="238"/>
      <c r="R1118" s="238"/>
      <c r="S1118" s="238"/>
      <c r="T1118" s="239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T1118" s="240" t="s">
        <v>155</v>
      </c>
      <c r="AU1118" s="240" t="s">
        <v>151</v>
      </c>
      <c r="AV1118" s="14" t="s">
        <v>151</v>
      </c>
      <c r="AW1118" s="14" t="s">
        <v>35</v>
      </c>
      <c r="AX1118" s="14" t="s">
        <v>81</v>
      </c>
      <c r="AY1118" s="240" t="s">
        <v>143</v>
      </c>
    </row>
    <row r="1119" s="2" customFormat="1" ht="16.5" customHeight="1">
      <c r="A1119" s="39"/>
      <c r="B1119" s="40"/>
      <c r="C1119" s="201" t="s">
        <v>1407</v>
      </c>
      <c r="D1119" s="201" t="s">
        <v>145</v>
      </c>
      <c r="E1119" s="202" t="s">
        <v>1408</v>
      </c>
      <c r="F1119" s="203" t="s">
        <v>1409</v>
      </c>
      <c r="G1119" s="204" t="s">
        <v>162</v>
      </c>
      <c r="H1119" s="205">
        <v>12</v>
      </c>
      <c r="I1119" s="206"/>
      <c r="J1119" s="207">
        <f>ROUND(I1119*H1119,2)</f>
        <v>0</v>
      </c>
      <c r="K1119" s="203" t="s">
        <v>149</v>
      </c>
      <c r="L1119" s="45"/>
      <c r="M1119" s="208" t="s">
        <v>19</v>
      </c>
      <c r="N1119" s="209" t="s">
        <v>45</v>
      </c>
      <c r="O1119" s="85"/>
      <c r="P1119" s="210">
        <f>O1119*H1119</f>
        <v>0</v>
      </c>
      <c r="Q1119" s="210">
        <v>0</v>
      </c>
      <c r="R1119" s="210">
        <f>Q1119*H1119</f>
        <v>0</v>
      </c>
      <c r="S1119" s="210">
        <v>0.0017700000000000001</v>
      </c>
      <c r="T1119" s="211">
        <f>S1119*H1119</f>
        <v>0.021240000000000002</v>
      </c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R1119" s="212" t="s">
        <v>247</v>
      </c>
      <c r="AT1119" s="212" t="s">
        <v>145</v>
      </c>
      <c r="AU1119" s="212" t="s">
        <v>151</v>
      </c>
      <c r="AY1119" s="18" t="s">
        <v>143</v>
      </c>
      <c r="BE1119" s="213">
        <f>IF(N1119="základní",J1119,0)</f>
        <v>0</v>
      </c>
      <c r="BF1119" s="213">
        <f>IF(N1119="snížená",J1119,0)</f>
        <v>0</v>
      </c>
      <c r="BG1119" s="213">
        <f>IF(N1119="zákl. přenesená",J1119,0)</f>
        <v>0</v>
      </c>
      <c r="BH1119" s="213">
        <f>IF(N1119="sníž. přenesená",J1119,0)</f>
        <v>0</v>
      </c>
      <c r="BI1119" s="213">
        <f>IF(N1119="nulová",J1119,0)</f>
        <v>0</v>
      </c>
      <c r="BJ1119" s="18" t="s">
        <v>151</v>
      </c>
      <c r="BK1119" s="213">
        <f>ROUND(I1119*H1119,2)</f>
        <v>0</v>
      </c>
      <c r="BL1119" s="18" t="s">
        <v>247</v>
      </c>
      <c r="BM1119" s="212" t="s">
        <v>1410</v>
      </c>
    </row>
    <row r="1120" s="2" customFormat="1">
      <c r="A1120" s="39"/>
      <c r="B1120" s="40"/>
      <c r="C1120" s="41"/>
      <c r="D1120" s="214" t="s">
        <v>153</v>
      </c>
      <c r="E1120" s="41"/>
      <c r="F1120" s="215" t="s">
        <v>1411</v>
      </c>
      <c r="G1120" s="41"/>
      <c r="H1120" s="41"/>
      <c r="I1120" s="216"/>
      <c r="J1120" s="41"/>
      <c r="K1120" s="41"/>
      <c r="L1120" s="45"/>
      <c r="M1120" s="217"/>
      <c r="N1120" s="218"/>
      <c r="O1120" s="85"/>
      <c r="P1120" s="85"/>
      <c r="Q1120" s="85"/>
      <c r="R1120" s="85"/>
      <c r="S1120" s="85"/>
      <c r="T1120" s="86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T1120" s="18" t="s">
        <v>153</v>
      </c>
      <c r="AU1120" s="18" t="s">
        <v>151</v>
      </c>
    </row>
    <row r="1121" s="13" customFormat="1">
      <c r="A1121" s="13"/>
      <c r="B1121" s="219"/>
      <c r="C1121" s="220"/>
      <c r="D1121" s="221" t="s">
        <v>155</v>
      </c>
      <c r="E1121" s="222" t="s">
        <v>19</v>
      </c>
      <c r="F1121" s="223" t="s">
        <v>1412</v>
      </c>
      <c r="G1121" s="220"/>
      <c r="H1121" s="222" t="s">
        <v>19</v>
      </c>
      <c r="I1121" s="224"/>
      <c r="J1121" s="220"/>
      <c r="K1121" s="220"/>
      <c r="L1121" s="225"/>
      <c r="M1121" s="226"/>
      <c r="N1121" s="227"/>
      <c r="O1121" s="227"/>
      <c r="P1121" s="227"/>
      <c r="Q1121" s="227"/>
      <c r="R1121" s="227"/>
      <c r="S1121" s="227"/>
      <c r="T1121" s="228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29" t="s">
        <v>155</v>
      </c>
      <c r="AU1121" s="229" t="s">
        <v>151</v>
      </c>
      <c r="AV1121" s="13" t="s">
        <v>81</v>
      </c>
      <c r="AW1121" s="13" t="s">
        <v>35</v>
      </c>
      <c r="AX1121" s="13" t="s">
        <v>73</v>
      </c>
      <c r="AY1121" s="229" t="s">
        <v>143</v>
      </c>
    </row>
    <row r="1122" s="14" customFormat="1">
      <c r="A1122" s="14"/>
      <c r="B1122" s="230"/>
      <c r="C1122" s="231"/>
      <c r="D1122" s="221" t="s">
        <v>155</v>
      </c>
      <c r="E1122" s="232" t="s">
        <v>19</v>
      </c>
      <c r="F1122" s="233" t="s">
        <v>223</v>
      </c>
      <c r="G1122" s="231"/>
      <c r="H1122" s="234">
        <v>12</v>
      </c>
      <c r="I1122" s="235"/>
      <c r="J1122" s="231"/>
      <c r="K1122" s="231"/>
      <c r="L1122" s="236"/>
      <c r="M1122" s="237"/>
      <c r="N1122" s="238"/>
      <c r="O1122" s="238"/>
      <c r="P1122" s="238"/>
      <c r="Q1122" s="238"/>
      <c r="R1122" s="238"/>
      <c r="S1122" s="238"/>
      <c r="T1122" s="239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T1122" s="240" t="s">
        <v>155</v>
      </c>
      <c r="AU1122" s="240" t="s">
        <v>151</v>
      </c>
      <c r="AV1122" s="14" t="s">
        <v>151</v>
      </c>
      <c r="AW1122" s="14" t="s">
        <v>35</v>
      </c>
      <c r="AX1122" s="14" t="s">
        <v>81</v>
      </c>
      <c r="AY1122" s="240" t="s">
        <v>143</v>
      </c>
    </row>
    <row r="1123" s="2" customFormat="1" ht="16.5" customHeight="1">
      <c r="A1123" s="39"/>
      <c r="B1123" s="40"/>
      <c r="C1123" s="201" t="s">
        <v>1413</v>
      </c>
      <c r="D1123" s="201" t="s">
        <v>145</v>
      </c>
      <c r="E1123" s="202" t="s">
        <v>1414</v>
      </c>
      <c r="F1123" s="203" t="s">
        <v>1415</v>
      </c>
      <c r="G1123" s="204" t="s">
        <v>162</v>
      </c>
      <c r="H1123" s="205">
        <v>233.55000000000001</v>
      </c>
      <c r="I1123" s="206"/>
      <c r="J1123" s="207">
        <f>ROUND(I1123*H1123,2)</f>
        <v>0</v>
      </c>
      <c r="K1123" s="203" t="s">
        <v>149</v>
      </c>
      <c r="L1123" s="45"/>
      <c r="M1123" s="208" t="s">
        <v>19</v>
      </c>
      <c r="N1123" s="209" t="s">
        <v>45</v>
      </c>
      <c r="O1123" s="85"/>
      <c r="P1123" s="210">
        <f>O1123*H1123</f>
        <v>0</v>
      </c>
      <c r="Q1123" s="210">
        <v>0</v>
      </c>
      <c r="R1123" s="210">
        <f>Q1123*H1123</f>
        <v>0</v>
      </c>
      <c r="S1123" s="210">
        <v>0.00167</v>
      </c>
      <c r="T1123" s="211">
        <f>S1123*H1123</f>
        <v>0.39002850000000006</v>
      </c>
      <c r="U1123" s="39"/>
      <c r="V1123" s="39"/>
      <c r="W1123" s="39"/>
      <c r="X1123" s="39"/>
      <c r="Y1123" s="39"/>
      <c r="Z1123" s="39"/>
      <c r="AA1123" s="39"/>
      <c r="AB1123" s="39"/>
      <c r="AC1123" s="39"/>
      <c r="AD1123" s="39"/>
      <c r="AE1123" s="39"/>
      <c r="AR1123" s="212" t="s">
        <v>247</v>
      </c>
      <c r="AT1123" s="212" t="s">
        <v>145</v>
      </c>
      <c r="AU1123" s="212" t="s">
        <v>151</v>
      </c>
      <c r="AY1123" s="18" t="s">
        <v>143</v>
      </c>
      <c r="BE1123" s="213">
        <f>IF(N1123="základní",J1123,0)</f>
        <v>0</v>
      </c>
      <c r="BF1123" s="213">
        <f>IF(N1123="snížená",J1123,0)</f>
        <v>0</v>
      </c>
      <c r="BG1123" s="213">
        <f>IF(N1123="zákl. přenesená",J1123,0)</f>
        <v>0</v>
      </c>
      <c r="BH1123" s="213">
        <f>IF(N1123="sníž. přenesená",J1123,0)</f>
        <v>0</v>
      </c>
      <c r="BI1123" s="213">
        <f>IF(N1123="nulová",J1123,0)</f>
        <v>0</v>
      </c>
      <c r="BJ1123" s="18" t="s">
        <v>151</v>
      </c>
      <c r="BK1123" s="213">
        <f>ROUND(I1123*H1123,2)</f>
        <v>0</v>
      </c>
      <c r="BL1123" s="18" t="s">
        <v>247</v>
      </c>
      <c r="BM1123" s="212" t="s">
        <v>1416</v>
      </c>
    </row>
    <row r="1124" s="2" customFormat="1">
      <c r="A1124" s="39"/>
      <c r="B1124" s="40"/>
      <c r="C1124" s="41"/>
      <c r="D1124" s="214" t="s">
        <v>153</v>
      </c>
      <c r="E1124" s="41"/>
      <c r="F1124" s="215" t="s">
        <v>1417</v>
      </c>
      <c r="G1124" s="41"/>
      <c r="H1124" s="41"/>
      <c r="I1124" s="216"/>
      <c r="J1124" s="41"/>
      <c r="K1124" s="41"/>
      <c r="L1124" s="45"/>
      <c r="M1124" s="217"/>
      <c r="N1124" s="218"/>
      <c r="O1124" s="85"/>
      <c r="P1124" s="85"/>
      <c r="Q1124" s="85"/>
      <c r="R1124" s="85"/>
      <c r="S1124" s="85"/>
      <c r="T1124" s="86"/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T1124" s="18" t="s">
        <v>153</v>
      </c>
      <c r="AU1124" s="18" t="s">
        <v>151</v>
      </c>
    </row>
    <row r="1125" s="13" customFormat="1">
      <c r="A1125" s="13"/>
      <c r="B1125" s="219"/>
      <c r="C1125" s="220"/>
      <c r="D1125" s="221" t="s">
        <v>155</v>
      </c>
      <c r="E1125" s="222" t="s">
        <v>19</v>
      </c>
      <c r="F1125" s="223" t="s">
        <v>1418</v>
      </c>
      <c r="G1125" s="220"/>
      <c r="H1125" s="222" t="s">
        <v>19</v>
      </c>
      <c r="I1125" s="224"/>
      <c r="J1125" s="220"/>
      <c r="K1125" s="220"/>
      <c r="L1125" s="225"/>
      <c r="M1125" s="226"/>
      <c r="N1125" s="227"/>
      <c r="O1125" s="227"/>
      <c r="P1125" s="227"/>
      <c r="Q1125" s="227"/>
      <c r="R1125" s="227"/>
      <c r="S1125" s="227"/>
      <c r="T1125" s="228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29" t="s">
        <v>155</v>
      </c>
      <c r="AU1125" s="229" t="s">
        <v>151</v>
      </c>
      <c r="AV1125" s="13" t="s">
        <v>81</v>
      </c>
      <c r="AW1125" s="13" t="s">
        <v>35</v>
      </c>
      <c r="AX1125" s="13" t="s">
        <v>73</v>
      </c>
      <c r="AY1125" s="229" t="s">
        <v>143</v>
      </c>
    </row>
    <row r="1126" s="14" customFormat="1">
      <c r="A1126" s="14"/>
      <c r="B1126" s="230"/>
      <c r="C1126" s="231"/>
      <c r="D1126" s="221" t="s">
        <v>155</v>
      </c>
      <c r="E1126" s="232" t="s">
        <v>19</v>
      </c>
      <c r="F1126" s="233" t="s">
        <v>1419</v>
      </c>
      <c r="G1126" s="231"/>
      <c r="H1126" s="234">
        <v>202.05000000000001</v>
      </c>
      <c r="I1126" s="235"/>
      <c r="J1126" s="231"/>
      <c r="K1126" s="231"/>
      <c r="L1126" s="236"/>
      <c r="M1126" s="237"/>
      <c r="N1126" s="238"/>
      <c r="O1126" s="238"/>
      <c r="P1126" s="238"/>
      <c r="Q1126" s="238"/>
      <c r="R1126" s="238"/>
      <c r="S1126" s="238"/>
      <c r="T1126" s="239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40" t="s">
        <v>155</v>
      </c>
      <c r="AU1126" s="240" t="s">
        <v>151</v>
      </c>
      <c r="AV1126" s="14" t="s">
        <v>151</v>
      </c>
      <c r="AW1126" s="14" t="s">
        <v>35</v>
      </c>
      <c r="AX1126" s="14" t="s">
        <v>73</v>
      </c>
      <c r="AY1126" s="240" t="s">
        <v>143</v>
      </c>
    </row>
    <row r="1127" s="13" customFormat="1">
      <c r="A1127" s="13"/>
      <c r="B1127" s="219"/>
      <c r="C1127" s="220"/>
      <c r="D1127" s="221" t="s">
        <v>155</v>
      </c>
      <c r="E1127" s="222" t="s">
        <v>19</v>
      </c>
      <c r="F1127" s="223" t="s">
        <v>1420</v>
      </c>
      <c r="G1127" s="220"/>
      <c r="H1127" s="222" t="s">
        <v>19</v>
      </c>
      <c r="I1127" s="224"/>
      <c r="J1127" s="220"/>
      <c r="K1127" s="220"/>
      <c r="L1127" s="225"/>
      <c r="M1127" s="226"/>
      <c r="N1127" s="227"/>
      <c r="O1127" s="227"/>
      <c r="P1127" s="227"/>
      <c r="Q1127" s="227"/>
      <c r="R1127" s="227"/>
      <c r="S1127" s="227"/>
      <c r="T1127" s="228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29" t="s">
        <v>155</v>
      </c>
      <c r="AU1127" s="229" t="s">
        <v>151</v>
      </c>
      <c r="AV1127" s="13" t="s">
        <v>81</v>
      </c>
      <c r="AW1127" s="13" t="s">
        <v>35</v>
      </c>
      <c r="AX1127" s="13" t="s">
        <v>73</v>
      </c>
      <c r="AY1127" s="229" t="s">
        <v>143</v>
      </c>
    </row>
    <row r="1128" s="14" customFormat="1">
      <c r="A1128" s="14"/>
      <c r="B1128" s="230"/>
      <c r="C1128" s="231"/>
      <c r="D1128" s="221" t="s">
        <v>155</v>
      </c>
      <c r="E1128" s="232" t="s">
        <v>19</v>
      </c>
      <c r="F1128" s="233" t="s">
        <v>1421</v>
      </c>
      <c r="G1128" s="231"/>
      <c r="H1128" s="234">
        <v>31.5</v>
      </c>
      <c r="I1128" s="235"/>
      <c r="J1128" s="231"/>
      <c r="K1128" s="231"/>
      <c r="L1128" s="236"/>
      <c r="M1128" s="237"/>
      <c r="N1128" s="238"/>
      <c r="O1128" s="238"/>
      <c r="P1128" s="238"/>
      <c r="Q1128" s="238"/>
      <c r="R1128" s="238"/>
      <c r="S1128" s="238"/>
      <c r="T1128" s="239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T1128" s="240" t="s">
        <v>155</v>
      </c>
      <c r="AU1128" s="240" t="s">
        <v>151</v>
      </c>
      <c r="AV1128" s="14" t="s">
        <v>151</v>
      </c>
      <c r="AW1128" s="14" t="s">
        <v>35</v>
      </c>
      <c r="AX1128" s="14" t="s">
        <v>73</v>
      </c>
      <c r="AY1128" s="240" t="s">
        <v>143</v>
      </c>
    </row>
    <row r="1129" s="15" customFormat="1">
      <c r="A1129" s="15"/>
      <c r="B1129" s="241"/>
      <c r="C1129" s="242"/>
      <c r="D1129" s="221" t="s">
        <v>155</v>
      </c>
      <c r="E1129" s="243" t="s">
        <v>19</v>
      </c>
      <c r="F1129" s="244" t="s">
        <v>159</v>
      </c>
      <c r="G1129" s="242"/>
      <c r="H1129" s="245">
        <v>233.55000000000001</v>
      </c>
      <c r="I1129" s="246"/>
      <c r="J1129" s="242"/>
      <c r="K1129" s="242"/>
      <c r="L1129" s="247"/>
      <c r="M1129" s="248"/>
      <c r="N1129" s="249"/>
      <c r="O1129" s="249"/>
      <c r="P1129" s="249"/>
      <c r="Q1129" s="249"/>
      <c r="R1129" s="249"/>
      <c r="S1129" s="249"/>
      <c r="T1129" s="250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T1129" s="251" t="s">
        <v>155</v>
      </c>
      <c r="AU1129" s="251" t="s">
        <v>151</v>
      </c>
      <c r="AV1129" s="15" t="s">
        <v>150</v>
      </c>
      <c r="AW1129" s="15" t="s">
        <v>35</v>
      </c>
      <c r="AX1129" s="15" t="s">
        <v>81</v>
      </c>
      <c r="AY1129" s="251" t="s">
        <v>143</v>
      </c>
    </row>
    <row r="1130" s="2" customFormat="1" ht="16.5" customHeight="1">
      <c r="A1130" s="39"/>
      <c r="B1130" s="40"/>
      <c r="C1130" s="201" t="s">
        <v>1422</v>
      </c>
      <c r="D1130" s="201" t="s">
        <v>145</v>
      </c>
      <c r="E1130" s="202" t="s">
        <v>1423</v>
      </c>
      <c r="F1130" s="203" t="s">
        <v>1424</v>
      </c>
      <c r="G1130" s="204" t="s">
        <v>162</v>
      </c>
      <c r="H1130" s="205">
        <v>261</v>
      </c>
      <c r="I1130" s="206"/>
      <c r="J1130" s="207">
        <f>ROUND(I1130*H1130,2)</f>
        <v>0</v>
      </c>
      <c r="K1130" s="203" t="s">
        <v>149</v>
      </c>
      <c r="L1130" s="45"/>
      <c r="M1130" s="208" t="s">
        <v>19</v>
      </c>
      <c r="N1130" s="209" t="s">
        <v>45</v>
      </c>
      <c r="O1130" s="85"/>
      <c r="P1130" s="210">
        <f>O1130*H1130</f>
        <v>0</v>
      </c>
      <c r="Q1130" s="210">
        <v>0</v>
      </c>
      <c r="R1130" s="210">
        <f>Q1130*H1130</f>
        <v>0</v>
      </c>
      <c r="S1130" s="210">
        <v>0.0022300000000000002</v>
      </c>
      <c r="T1130" s="211">
        <f>S1130*H1130</f>
        <v>0.58203000000000005</v>
      </c>
      <c r="U1130" s="39"/>
      <c r="V1130" s="39"/>
      <c r="W1130" s="39"/>
      <c r="X1130" s="39"/>
      <c r="Y1130" s="39"/>
      <c r="Z1130" s="39"/>
      <c r="AA1130" s="39"/>
      <c r="AB1130" s="39"/>
      <c r="AC1130" s="39"/>
      <c r="AD1130" s="39"/>
      <c r="AE1130" s="39"/>
      <c r="AR1130" s="212" t="s">
        <v>247</v>
      </c>
      <c r="AT1130" s="212" t="s">
        <v>145</v>
      </c>
      <c r="AU1130" s="212" t="s">
        <v>151</v>
      </c>
      <c r="AY1130" s="18" t="s">
        <v>143</v>
      </c>
      <c r="BE1130" s="213">
        <f>IF(N1130="základní",J1130,0)</f>
        <v>0</v>
      </c>
      <c r="BF1130" s="213">
        <f>IF(N1130="snížená",J1130,0)</f>
        <v>0</v>
      </c>
      <c r="BG1130" s="213">
        <f>IF(N1130="zákl. přenesená",J1130,0)</f>
        <v>0</v>
      </c>
      <c r="BH1130" s="213">
        <f>IF(N1130="sníž. přenesená",J1130,0)</f>
        <v>0</v>
      </c>
      <c r="BI1130" s="213">
        <f>IF(N1130="nulová",J1130,0)</f>
        <v>0</v>
      </c>
      <c r="BJ1130" s="18" t="s">
        <v>151</v>
      </c>
      <c r="BK1130" s="213">
        <f>ROUND(I1130*H1130,2)</f>
        <v>0</v>
      </c>
      <c r="BL1130" s="18" t="s">
        <v>247</v>
      </c>
      <c r="BM1130" s="212" t="s">
        <v>1425</v>
      </c>
    </row>
    <row r="1131" s="2" customFormat="1">
      <c r="A1131" s="39"/>
      <c r="B1131" s="40"/>
      <c r="C1131" s="41"/>
      <c r="D1131" s="214" t="s">
        <v>153</v>
      </c>
      <c r="E1131" s="41"/>
      <c r="F1131" s="215" t="s">
        <v>1426</v>
      </c>
      <c r="G1131" s="41"/>
      <c r="H1131" s="41"/>
      <c r="I1131" s="216"/>
      <c r="J1131" s="41"/>
      <c r="K1131" s="41"/>
      <c r="L1131" s="45"/>
      <c r="M1131" s="217"/>
      <c r="N1131" s="218"/>
      <c r="O1131" s="85"/>
      <c r="P1131" s="85"/>
      <c r="Q1131" s="85"/>
      <c r="R1131" s="85"/>
      <c r="S1131" s="85"/>
      <c r="T1131" s="86"/>
      <c r="U1131" s="39"/>
      <c r="V1131" s="39"/>
      <c r="W1131" s="39"/>
      <c r="X1131" s="39"/>
      <c r="Y1131" s="39"/>
      <c r="Z1131" s="39"/>
      <c r="AA1131" s="39"/>
      <c r="AB1131" s="39"/>
      <c r="AC1131" s="39"/>
      <c r="AD1131" s="39"/>
      <c r="AE1131" s="39"/>
      <c r="AT1131" s="18" t="s">
        <v>153</v>
      </c>
      <c r="AU1131" s="18" t="s">
        <v>151</v>
      </c>
    </row>
    <row r="1132" s="13" customFormat="1">
      <c r="A1132" s="13"/>
      <c r="B1132" s="219"/>
      <c r="C1132" s="220"/>
      <c r="D1132" s="221" t="s">
        <v>155</v>
      </c>
      <c r="E1132" s="222" t="s">
        <v>19</v>
      </c>
      <c r="F1132" s="223" t="s">
        <v>1427</v>
      </c>
      <c r="G1132" s="220"/>
      <c r="H1132" s="222" t="s">
        <v>19</v>
      </c>
      <c r="I1132" s="224"/>
      <c r="J1132" s="220"/>
      <c r="K1132" s="220"/>
      <c r="L1132" s="225"/>
      <c r="M1132" s="226"/>
      <c r="N1132" s="227"/>
      <c r="O1132" s="227"/>
      <c r="P1132" s="227"/>
      <c r="Q1132" s="227"/>
      <c r="R1132" s="227"/>
      <c r="S1132" s="227"/>
      <c r="T1132" s="228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29" t="s">
        <v>155</v>
      </c>
      <c r="AU1132" s="229" t="s">
        <v>151</v>
      </c>
      <c r="AV1132" s="13" t="s">
        <v>81</v>
      </c>
      <c r="AW1132" s="13" t="s">
        <v>35</v>
      </c>
      <c r="AX1132" s="13" t="s">
        <v>73</v>
      </c>
      <c r="AY1132" s="229" t="s">
        <v>143</v>
      </c>
    </row>
    <row r="1133" s="14" customFormat="1">
      <c r="A1133" s="14"/>
      <c r="B1133" s="230"/>
      <c r="C1133" s="231"/>
      <c r="D1133" s="221" t="s">
        <v>155</v>
      </c>
      <c r="E1133" s="232" t="s">
        <v>19</v>
      </c>
      <c r="F1133" s="233" t="s">
        <v>1428</v>
      </c>
      <c r="G1133" s="231"/>
      <c r="H1133" s="234">
        <v>250</v>
      </c>
      <c r="I1133" s="235"/>
      <c r="J1133" s="231"/>
      <c r="K1133" s="231"/>
      <c r="L1133" s="236"/>
      <c r="M1133" s="237"/>
      <c r="N1133" s="238"/>
      <c r="O1133" s="238"/>
      <c r="P1133" s="238"/>
      <c r="Q1133" s="238"/>
      <c r="R1133" s="238"/>
      <c r="S1133" s="238"/>
      <c r="T1133" s="239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T1133" s="240" t="s">
        <v>155</v>
      </c>
      <c r="AU1133" s="240" t="s">
        <v>151</v>
      </c>
      <c r="AV1133" s="14" t="s">
        <v>151</v>
      </c>
      <c r="AW1133" s="14" t="s">
        <v>35</v>
      </c>
      <c r="AX1133" s="14" t="s">
        <v>73</v>
      </c>
      <c r="AY1133" s="240" t="s">
        <v>143</v>
      </c>
    </row>
    <row r="1134" s="13" customFormat="1">
      <c r="A1134" s="13"/>
      <c r="B1134" s="219"/>
      <c r="C1134" s="220"/>
      <c r="D1134" s="221" t="s">
        <v>155</v>
      </c>
      <c r="E1134" s="222" t="s">
        <v>19</v>
      </c>
      <c r="F1134" s="223" t="s">
        <v>1429</v>
      </c>
      <c r="G1134" s="220"/>
      <c r="H1134" s="222" t="s">
        <v>19</v>
      </c>
      <c r="I1134" s="224"/>
      <c r="J1134" s="220"/>
      <c r="K1134" s="220"/>
      <c r="L1134" s="225"/>
      <c r="M1134" s="226"/>
      <c r="N1134" s="227"/>
      <c r="O1134" s="227"/>
      <c r="P1134" s="227"/>
      <c r="Q1134" s="227"/>
      <c r="R1134" s="227"/>
      <c r="S1134" s="227"/>
      <c r="T1134" s="228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29" t="s">
        <v>155</v>
      </c>
      <c r="AU1134" s="229" t="s">
        <v>151</v>
      </c>
      <c r="AV1134" s="13" t="s">
        <v>81</v>
      </c>
      <c r="AW1134" s="13" t="s">
        <v>35</v>
      </c>
      <c r="AX1134" s="13" t="s">
        <v>73</v>
      </c>
      <c r="AY1134" s="229" t="s">
        <v>143</v>
      </c>
    </row>
    <row r="1135" s="14" customFormat="1">
      <c r="A1135" s="14"/>
      <c r="B1135" s="230"/>
      <c r="C1135" s="231"/>
      <c r="D1135" s="221" t="s">
        <v>155</v>
      </c>
      <c r="E1135" s="232" t="s">
        <v>19</v>
      </c>
      <c r="F1135" s="233" t="s">
        <v>218</v>
      </c>
      <c r="G1135" s="231"/>
      <c r="H1135" s="234">
        <v>11</v>
      </c>
      <c r="I1135" s="235"/>
      <c r="J1135" s="231"/>
      <c r="K1135" s="231"/>
      <c r="L1135" s="236"/>
      <c r="M1135" s="237"/>
      <c r="N1135" s="238"/>
      <c r="O1135" s="238"/>
      <c r="P1135" s="238"/>
      <c r="Q1135" s="238"/>
      <c r="R1135" s="238"/>
      <c r="S1135" s="238"/>
      <c r="T1135" s="239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T1135" s="240" t="s">
        <v>155</v>
      </c>
      <c r="AU1135" s="240" t="s">
        <v>151</v>
      </c>
      <c r="AV1135" s="14" t="s">
        <v>151</v>
      </c>
      <c r="AW1135" s="14" t="s">
        <v>35</v>
      </c>
      <c r="AX1135" s="14" t="s">
        <v>73</v>
      </c>
      <c r="AY1135" s="240" t="s">
        <v>143</v>
      </c>
    </row>
    <row r="1136" s="15" customFormat="1">
      <c r="A1136" s="15"/>
      <c r="B1136" s="241"/>
      <c r="C1136" s="242"/>
      <c r="D1136" s="221" t="s">
        <v>155</v>
      </c>
      <c r="E1136" s="243" t="s">
        <v>19</v>
      </c>
      <c r="F1136" s="244" t="s">
        <v>159</v>
      </c>
      <c r="G1136" s="242"/>
      <c r="H1136" s="245">
        <v>261</v>
      </c>
      <c r="I1136" s="246"/>
      <c r="J1136" s="242"/>
      <c r="K1136" s="242"/>
      <c r="L1136" s="247"/>
      <c r="M1136" s="248"/>
      <c r="N1136" s="249"/>
      <c r="O1136" s="249"/>
      <c r="P1136" s="249"/>
      <c r="Q1136" s="249"/>
      <c r="R1136" s="249"/>
      <c r="S1136" s="249"/>
      <c r="T1136" s="250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T1136" s="251" t="s">
        <v>155</v>
      </c>
      <c r="AU1136" s="251" t="s">
        <v>151</v>
      </c>
      <c r="AV1136" s="15" t="s">
        <v>150</v>
      </c>
      <c r="AW1136" s="15" t="s">
        <v>35</v>
      </c>
      <c r="AX1136" s="15" t="s">
        <v>81</v>
      </c>
      <c r="AY1136" s="251" t="s">
        <v>143</v>
      </c>
    </row>
    <row r="1137" s="2" customFormat="1" ht="16.5" customHeight="1">
      <c r="A1137" s="39"/>
      <c r="B1137" s="40"/>
      <c r="C1137" s="201" t="s">
        <v>1430</v>
      </c>
      <c r="D1137" s="201" t="s">
        <v>145</v>
      </c>
      <c r="E1137" s="202" t="s">
        <v>1431</v>
      </c>
      <c r="F1137" s="203" t="s">
        <v>1432</v>
      </c>
      <c r="G1137" s="204" t="s">
        <v>162</v>
      </c>
      <c r="H1137" s="205">
        <v>52</v>
      </c>
      <c r="I1137" s="206"/>
      <c r="J1137" s="207">
        <f>ROUND(I1137*H1137,2)</f>
        <v>0</v>
      </c>
      <c r="K1137" s="203" t="s">
        <v>149</v>
      </c>
      <c r="L1137" s="45"/>
      <c r="M1137" s="208" t="s">
        <v>19</v>
      </c>
      <c r="N1137" s="209" t="s">
        <v>45</v>
      </c>
      <c r="O1137" s="85"/>
      <c r="P1137" s="210">
        <f>O1137*H1137</f>
        <v>0</v>
      </c>
      <c r="Q1137" s="210">
        <v>0</v>
      </c>
      <c r="R1137" s="210">
        <f>Q1137*H1137</f>
        <v>0</v>
      </c>
      <c r="S1137" s="210">
        <v>0.00175</v>
      </c>
      <c r="T1137" s="211">
        <f>S1137*H1137</f>
        <v>0.090999999999999998</v>
      </c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R1137" s="212" t="s">
        <v>247</v>
      </c>
      <c r="AT1137" s="212" t="s">
        <v>145</v>
      </c>
      <c r="AU1137" s="212" t="s">
        <v>151</v>
      </c>
      <c r="AY1137" s="18" t="s">
        <v>143</v>
      </c>
      <c r="BE1137" s="213">
        <f>IF(N1137="základní",J1137,0)</f>
        <v>0</v>
      </c>
      <c r="BF1137" s="213">
        <f>IF(N1137="snížená",J1137,0)</f>
        <v>0</v>
      </c>
      <c r="BG1137" s="213">
        <f>IF(N1137="zákl. přenesená",J1137,0)</f>
        <v>0</v>
      </c>
      <c r="BH1137" s="213">
        <f>IF(N1137="sníž. přenesená",J1137,0)</f>
        <v>0</v>
      </c>
      <c r="BI1137" s="213">
        <f>IF(N1137="nulová",J1137,0)</f>
        <v>0</v>
      </c>
      <c r="BJ1137" s="18" t="s">
        <v>151</v>
      </c>
      <c r="BK1137" s="213">
        <f>ROUND(I1137*H1137,2)</f>
        <v>0</v>
      </c>
      <c r="BL1137" s="18" t="s">
        <v>247</v>
      </c>
      <c r="BM1137" s="212" t="s">
        <v>1433</v>
      </c>
    </row>
    <row r="1138" s="2" customFormat="1">
      <c r="A1138" s="39"/>
      <c r="B1138" s="40"/>
      <c r="C1138" s="41"/>
      <c r="D1138" s="214" t="s">
        <v>153</v>
      </c>
      <c r="E1138" s="41"/>
      <c r="F1138" s="215" t="s">
        <v>1434</v>
      </c>
      <c r="G1138" s="41"/>
      <c r="H1138" s="41"/>
      <c r="I1138" s="216"/>
      <c r="J1138" s="41"/>
      <c r="K1138" s="41"/>
      <c r="L1138" s="45"/>
      <c r="M1138" s="217"/>
      <c r="N1138" s="218"/>
      <c r="O1138" s="85"/>
      <c r="P1138" s="85"/>
      <c r="Q1138" s="85"/>
      <c r="R1138" s="85"/>
      <c r="S1138" s="85"/>
      <c r="T1138" s="86"/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T1138" s="18" t="s">
        <v>153</v>
      </c>
      <c r="AU1138" s="18" t="s">
        <v>151</v>
      </c>
    </row>
    <row r="1139" s="13" customFormat="1">
      <c r="A1139" s="13"/>
      <c r="B1139" s="219"/>
      <c r="C1139" s="220"/>
      <c r="D1139" s="221" t="s">
        <v>155</v>
      </c>
      <c r="E1139" s="222" t="s">
        <v>19</v>
      </c>
      <c r="F1139" s="223" t="s">
        <v>1435</v>
      </c>
      <c r="G1139" s="220"/>
      <c r="H1139" s="222" t="s">
        <v>19</v>
      </c>
      <c r="I1139" s="224"/>
      <c r="J1139" s="220"/>
      <c r="K1139" s="220"/>
      <c r="L1139" s="225"/>
      <c r="M1139" s="226"/>
      <c r="N1139" s="227"/>
      <c r="O1139" s="227"/>
      <c r="P1139" s="227"/>
      <c r="Q1139" s="227"/>
      <c r="R1139" s="227"/>
      <c r="S1139" s="227"/>
      <c r="T1139" s="228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29" t="s">
        <v>155</v>
      </c>
      <c r="AU1139" s="229" t="s">
        <v>151</v>
      </c>
      <c r="AV1139" s="13" t="s">
        <v>81</v>
      </c>
      <c r="AW1139" s="13" t="s">
        <v>35</v>
      </c>
      <c r="AX1139" s="13" t="s">
        <v>73</v>
      </c>
      <c r="AY1139" s="229" t="s">
        <v>143</v>
      </c>
    </row>
    <row r="1140" s="14" customFormat="1">
      <c r="A1140" s="14"/>
      <c r="B1140" s="230"/>
      <c r="C1140" s="231"/>
      <c r="D1140" s="221" t="s">
        <v>155</v>
      </c>
      <c r="E1140" s="232" t="s">
        <v>19</v>
      </c>
      <c r="F1140" s="233" t="s">
        <v>223</v>
      </c>
      <c r="G1140" s="231"/>
      <c r="H1140" s="234">
        <v>12</v>
      </c>
      <c r="I1140" s="235"/>
      <c r="J1140" s="231"/>
      <c r="K1140" s="231"/>
      <c r="L1140" s="236"/>
      <c r="M1140" s="237"/>
      <c r="N1140" s="238"/>
      <c r="O1140" s="238"/>
      <c r="P1140" s="238"/>
      <c r="Q1140" s="238"/>
      <c r="R1140" s="238"/>
      <c r="S1140" s="238"/>
      <c r="T1140" s="239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T1140" s="240" t="s">
        <v>155</v>
      </c>
      <c r="AU1140" s="240" t="s">
        <v>151</v>
      </c>
      <c r="AV1140" s="14" t="s">
        <v>151</v>
      </c>
      <c r="AW1140" s="14" t="s">
        <v>35</v>
      </c>
      <c r="AX1140" s="14" t="s">
        <v>73</v>
      </c>
      <c r="AY1140" s="240" t="s">
        <v>143</v>
      </c>
    </row>
    <row r="1141" s="13" customFormat="1">
      <c r="A1141" s="13"/>
      <c r="B1141" s="219"/>
      <c r="C1141" s="220"/>
      <c r="D1141" s="221" t="s">
        <v>155</v>
      </c>
      <c r="E1141" s="222" t="s">
        <v>19</v>
      </c>
      <c r="F1141" s="223" t="s">
        <v>1436</v>
      </c>
      <c r="G1141" s="220"/>
      <c r="H1141" s="222" t="s">
        <v>19</v>
      </c>
      <c r="I1141" s="224"/>
      <c r="J1141" s="220"/>
      <c r="K1141" s="220"/>
      <c r="L1141" s="225"/>
      <c r="M1141" s="226"/>
      <c r="N1141" s="227"/>
      <c r="O1141" s="227"/>
      <c r="P1141" s="227"/>
      <c r="Q1141" s="227"/>
      <c r="R1141" s="227"/>
      <c r="S1141" s="227"/>
      <c r="T1141" s="228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29" t="s">
        <v>155</v>
      </c>
      <c r="AU1141" s="229" t="s">
        <v>151</v>
      </c>
      <c r="AV1141" s="13" t="s">
        <v>81</v>
      </c>
      <c r="AW1141" s="13" t="s">
        <v>35</v>
      </c>
      <c r="AX1141" s="13" t="s">
        <v>73</v>
      </c>
      <c r="AY1141" s="229" t="s">
        <v>143</v>
      </c>
    </row>
    <row r="1142" s="14" customFormat="1">
      <c r="A1142" s="14"/>
      <c r="B1142" s="230"/>
      <c r="C1142" s="231"/>
      <c r="D1142" s="221" t="s">
        <v>155</v>
      </c>
      <c r="E1142" s="232" t="s">
        <v>19</v>
      </c>
      <c r="F1142" s="233" t="s">
        <v>230</v>
      </c>
      <c r="G1142" s="231"/>
      <c r="H1142" s="234">
        <v>13</v>
      </c>
      <c r="I1142" s="235"/>
      <c r="J1142" s="231"/>
      <c r="K1142" s="231"/>
      <c r="L1142" s="236"/>
      <c r="M1142" s="237"/>
      <c r="N1142" s="238"/>
      <c r="O1142" s="238"/>
      <c r="P1142" s="238"/>
      <c r="Q1142" s="238"/>
      <c r="R1142" s="238"/>
      <c r="S1142" s="238"/>
      <c r="T1142" s="239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T1142" s="240" t="s">
        <v>155</v>
      </c>
      <c r="AU1142" s="240" t="s">
        <v>151</v>
      </c>
      <c r="AV1142" s="14" t="s">
        <v>151</v>
      </c>
      <c r="AW1142" s="14" t="s">
        <v>35</v>
      </c>
      <c r="AX1142" s="14" t="s">
        <v>73</v>
      </c>
      <c r="AY1142" s="240" t="s">
        <v>143</v>
      </c>
    </row>
    <row r="1143" s="13" customFormat="1">
      <c r="A1143" s="13"/>
      <c r="B1143" s="219"/>
      <c r="C1143" s="220"/>
      <c r="D1143" s="221" t="s">
        <v>155</v>
      </c>
      <c r="E1143" s="222" t="s">
        <v>19</v>
      </c>
      <c r="F1143" s="223" t="s">
        <v>1437</v>
      </c>
      <c r="G1143" s="220"/>
      <c r="H1143" s="222" t="s">
        <v>19</v>
      </c>
      <c r="I1143" s="224"/>
      <c r="J1143" s="220"/>
      <c r="K1143" s="220"/>
      <c r="L1143" s="225"/>
      <c r="M1143" s="226"/>
      <c r="N1143" s="227"/>
      <c r="O1143" s="227"/>
      <c r="P1143" s="227"/>
      <c r="Q1143" s="227"/>
      <c r="R1143" s="227"/>
      <c r="S1143" s="227"/>
      <c r="T1143" s="228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29" t="s">
        <v>155</v>
      </c>
      <c r="AU1143" s="229" t="s">
        <v>151</v>
      </c>
      <c r="AV1143" s="13" t="s">
        <v>81</v>
      </c>
      <c r="AW1143" s="13" t="s">
        <v>35</v>
      </c>
      <c r="AX1143" s="13" t="s">
        <v>73</v>
      </c>
      <c r="AY1143" s="229" t="s">
        <v>143</v>
      </c>
    </row>
    <row r="1144" s="14" customFormat="1">
      <c r="A1144" s="14"/>
      <c r="B1144" s="230"/>
      <c r="C1144" s="231"/>
      <c r="D1144" s="221" t="s">
        <v>155</v>
      </c>
      <c r="E1144" s="232" t="s">
        <v>19</v>
      </c>
      <c r="F1144" s="233" t="s">
        <v>194</v>
      </c>
      <c r="G1144" s="231"/>
      <c r="H1144" s="234">
        <v>7</v>
      </c>
      <c r="I1144" s="235"/>
      <c r="J1144" s="231"/>
      <c r="K1144" s="231"/>
      <c r="L1144" s="236"/>
      <c r="M1144" s="237"/>
      <c r="N1144" s="238"/>
      <c r="O1144" s="238"/>
      <c r="P1144" s="238"/>
      <c r="Q1144" s="238"/>
      <c r="R1144" s="238"/>
      <c r="S1144" s="238"/>
      <c r="T1144" s="239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40" t="s">
        <v>155</v>
      </c>
      <c r="AU1144" s="240" t="s">
        <v>151</v>
      </c>
      <c r="AV1144" s="14" t="s">
        <v>151</v>
      </c>
      <c r="AW1144" s="14" t="s">
        <v>35</v>
      </c>
      <c r="AX1144" s="14" t="s">
        <v>73</v>
      </c>
      <c r="AY1144" s="240" t="s">
        <v>143</v>
      </c>
    </row>
    <row r="1145" s="13" customFormat="1">
      <c r="A1145" s="13"/>
      <c r="B1145" s="219"/>
      <c r="C1145" s="220"/>
      <c r="D1145" s="221" t="s">
        <v>155</v>
      </c>
      <c r="E1145" s="222" t="s">
        <v>19</v>
      </c>
      <c r="F1145" s="223" t="s">
        <v>1438</v>
      </c>
      <c r="G1145" s="220"/>
      <c r="H1145" s="222" t="s">
        <v>19</v>
      </c>
      <c r="I1145" s="224"/>
      <c r="J1145" s="220"/>
      <c r="K1145" s="220"/>
      <c r="L1145" s="225"/>
      <c r="M1145" s="226"/>
      <c r="N1145" s="227"/>
      <c r="O1145" s="227"/>
      <c r="P1145" s="227"/>
      <c r="Q1145" s="227"/>
      <c r="R1145" s="227"/>
      <c r="S1145" s="227"/>
      <c r="T1145" s="228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29" t="s">
        <v>155</v>
      </c>
      <c r="AU1145" s="229" t="s">
        <v>151</v>
      </c>
      <c r="AV1145" s="13" t="s">
        <v>81</v>
      </c>
      <c r="AW1145" s="13" t="s">
        <v>35</v>
      </c>
      <c r="AX1145" s="13" t="s">
        <v>73</v>
      </c>
      <c r="AY1145" s="229" t="s">
        <v>143</v>
      </c>
    </row>
    <row r="1146" s="14" customFormat="1">
      <c r="A1146" s="14"/>
      <c r="B1146" s="230"/>
      <c r="C1146" s="231"/>
      <c r="D1146" s="221" t="s">
        <v>155</v>
      </c>
      <c r="E1146" s="232" t="s">
        <v>19</v>
      </c>
      <c r="F1146" s="233" t="s">
        <v>284</v>
      </c>
      <c r="G1146" s="231"/>
      <c r="H1146" s="234">
        <v>20</v>
      </c>
      <c r="I1146" s="235"/>
      <c r="J1146" s="231"/>
      <c r="K1146" s="231"/>
      <c r="L1146" s="236"/>
      <c r="M1146" s="237"/>
      <c r="N1146" s="238"/>
      <c r="O1146" s="238"/>
      <c r="P1146" s="238"/>
      <c r="Q1146" s="238"/>
      <c r="R1146" s="238"/>
      <c r="S1146" s="238"/>
      <c r="T1146" s="239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T1146" s="240" t="s">
        <v>155</v>
      </c>
      <c r="AU1146" s="240" t="s">
        <v>151</v>
      </c>
      <c r="AV1146" s="14" t="s">
        <v>151</v>
      </c>
      <c r="AW1146" s="14" t="s">
        <v>35</v>
      </c>
      <c r="AX1146" s="14" t="s">
        <v>73</v>
      </c>
      <c r="AY1146" s="240" t="s">
        <v>143</v>
      </c>
    </row>
    <row r="1147" s="15" customFormat="1">
      <c r="A1147" s="15"/>
      <c r="B1147" s="241"/>
      <c r="C1147" s="242"/>
      <c r="D1147" s="221" t="s">
        <v>155</v>
      </c>
      <c r="E1147" s="243" t="s">
        <v>19</v>
      </c>
      <c r="F1147" s="244" t="s">
        <v>159</v>
      </c>
      <c r="G1147" s="242"/>
      <c r="H1147" s="245">
        <v>52</v>
      </c>
      <c r="I1147" s="246"/>
      <c r="J1147" s="242"/>
      <c r="K1147" s="242"/>
      <c r="L1147" s="247"/>
      <c r="M1147" s="248"/>
      <c r="N1147" s="249"/>
      <c r="O1147" s="249"/>
      <c r="P1147" s="249"/>
      <c r="Q1147" s="249"/>
      <c r="R1147" s="249"/>
      <c r="S1147" s="249"/>
      <c r="T1147" s="250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T1147" s="251" t="s">
        <v>155</v>
      </c>
      <c r="AU1147" s="251" t="s">
        <v>151</v>
      </c>
      <c r="AV1147" s="15" t="s">
        <v>150</v>
      </c>
      <c r="AW1147" s="15" t="s">
        <v>35</v>
      </c>
      <c r="AX1147" s="15" t="s">
        <v>81</v>
      </c>
      <c r="AY1147" s="251" t="s">
        <v>143</v>
      </c>
    </row>
    <row r="1148" s="2" customFormat="1" ht="16.5" customHeight="1">
      <c r="A1148" s="39"/>
      <c r="B1148" s="40"/>
      <c r="C1148" s="201" t="s">
        <v>1439</v>
      </c>
      <c r="D1148" s="201" t="s">
        <v>145</v>
      </c>
      <c r="E1148" s="202" t="s">
        <v>1440</v>
      </c>
      <c r="F1148" s="203" t="s">
        <v>1441</v>
      </c>
      <c r="G1148" s="204" t="s">
        <v>162</v>
      </c>
      <c r="H1148" s="205">
        <v>258</v>
      </c>
      <c r="I1148" s="206"/>
      <c r="J1148" s="207">
        <f>ROUND(I1148*H1148,2)</f>
        <v>0</v>
      </c>
      <c r="K1148" s="203" t="s">
        <v>149</v>
      </c>
      <c r="L1148" s="45"/>
      <c r="M1148" s="208" t="s">
        <v>19</v>
      </c>
      <c r="N1148" s="209" t="s">
        <v>45</v>
      </c>
      <c r="O1148" s="85"/>
      <c r="P1148" s="210">
        <f>O1148*H1148</f>
        <v>0</v>
      </c>
      <c r="Q1148" s="210">
        <v>0</v>
      </c>
      <c r="R1148" s="210">
        <f>Q1148*H1148</f>
        <v>0</v>
      </c>
      <c r="S1148" s="210">
        <v>0.0025999999999999999</v>
      </c>
      <c r="T1148" s="211">
        <f>S1148*H1148</f>
        <v>0.67079999999999995</v>
      </c>
      <c r="U1148" s="39"/>
      <c r="V1148" s="39"/>
      <c r="W1148" s="39"/>
      <c r="X1148" s="39"/>
      <c r="Y1148" s="39"/>
      <c r="Z1148" s="39"/>
      <c r="AA1148" s="39"/>
      <c r="AB1148" s="39"/>
      <c r="AC1148" s="39"/>
      <c r="AD1148" s="39"/>
      <c r="AE1148" s="39"/>
      <c r="AR1148" s="212" t="s">
        <v>247</v>
      </c>
      <c r="AT1148" s="212" t="s">
        <v>145</v>
      </c>
      <c r="AU1148" s="212" t="s">
        <v>151</v>
      </c>
      <c r="AY1148" s="18" t="s">
        <v>143</v>
      </c>
      <c r="BE1148" s="213">
        <f>IF(N1148="základní",J1148,0)</f>
        <v>0</v>
      </c>
      <c r="BF1148" s="213">
        <f>IF(N1148="snížená",J1148,0)</f>
        <v>0</v>
      </c>
      <c r="BG1148" s="213">
        <f>IF(N1148="zákl. přenesená",J1148,0)</f>
        <v>0</v>
      </c>
      <c r="BH1148" s="213">
        <f>IF(N1148="sníž. přenesená",J1148,0)</f>
        <v>0</v>
      </c>
      <c r="BI1148" s="213">
        <f>IF(N1148="nulová",J1148,0)</f>
        <v>0</v>
      </c>
      <c r="BJ1148" s="18" t="s">
        <v>151</v>
      </c>
      <c r="BK1148" s="213">
        <f>ROUND(I1148*H1148,2)</f>
        <v>0</v>
      </c>
      <c r="BL1148" s="18" t="s">
        <v>247</v>
      </c>
      <c r="BM1148" s="212" t="s">
        <v>1442</v>
      </c>
    </row>
    <row r="1149" s="2" customFormat="1">
      <c r="A1149" s="39"/>
      <c r="B1149" s="40"/>
      <c r="C1149" s="41"/>
      <c r="D1149" s="214" t="s">
        <v>153</v>
      </c>
      <c r="E1149" s="41"/>
      <c r="F1149" s="215" t="s">
        <v>1443</v>
      </c>
      <c r="G1149" s="41"/>
      <c r="H1149" s="41"/>
      <c r="I1149" s="216"/>
      <c r="J1149" s="41"/>
      <c r="K1149" s="41"/>
      <c r="L1149" s="45"/>
      <c r="M1149" s="217"/>
      <c r="N1149" s="218"/>
      <c r="O1149" s="85"/>
      <c r="P1149" s="85"/>
      <c r="Q1149" s="85"/>
      <c r="R1149" s="85"/>
      <c r="S1149" s="85"/>
      <c r="T1149" s="86"/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T1149" s="18" t="s">
        <v>153</v>
      </c>
      <c r="AU1149" s="18" t="s">
        <v>151</v>
      </c>
    </row>
    <row r="1150" s="13" customFormat="1">
      <c r="A1150" s="13"/>
      <c r="B1150" s="219"/>
      <c r="C1150" s="220"/>
      <c r="D1150" s="221" t="s">
        <v>155</v>
      </c>
      <c r="E1150" s="222" t="s">
        <v>19</v>
      </c>
      <c r="F1150" s="223" t="s">
        <v>1444</v>
      </c>
      <c r="G1150" s="220"/>
      <c r="H1150" s="222" t="s">
        <v>19</v>
      </c>
      <c r="I1150" s="224"/>
      <c r="J1150" s="220"/>
      <c r="K1150" s="220"/>
      <c r="L1150" s="225"/>
      <c r="M1150" s="226"/>
      <c r="N1150" s="227"/>
      <c r="O1150" s="227"/>
      <c r="P1150" s="227"/>
      <c r="Q1150" s="227"/>
      <c r="R1150" s="227"/>
      <c r="S1150" s="227"/>
      <c r="T1150" s="228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29" t="s">
        <v>155</v>
      </c>
      <c r="AU1150" s="229" t="s">
        <v>151</v>
      </c>
      <c r="AV1150" s="13" t="s">
        <v>81</v>
      </c>
      <c r="AW1150" s="13" t="s">
        <v>35</v>
      </c>
      <c r="AX1150" s="13" t="s">
        <v>73</v>
      </c>
      <c r="AY1150" s="229" t="s">
        <v>143</v>
      </c>
    </row>
    <row r="1151" s="14" customFormat="1">
      <c r="A1151" s="14"/>
      <c r="B1151" s="230"/>
      <c r="C1151" s="231"/>
      <c r="D1151" s="221" t="s">
        <v>155</v>
      </c>
      <c r="E1151" s="232" t="s">
        <v>19</v>
      </c>
      <c r="F1151" s="233" t="s">
        <v>1445</v>
      </c>
      <c r="G1151" s="231"/>
      <c r="H1151" s="234">
        <v>258</v>
      </c>
      <c r="I1151" s="235"/>
      <c r="J1151" s="231"/>
      <c r="K1151" s="231"/>
      <c r="L1151" s="236"/>
      <c r="M1151" s="237"/>
      <c r="N1151" s="238"/>
      <c r="O1151" s="238"/>
      <c r="P1151" s="238"/>
      <c r="Q1151" s="238"/>
      <c r="R1151" s="238"/>
      <c r="S1151" s="238"/>
      <c r="T1151" s="239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T1151" s="240" t="s">
        <v>155</v>
      </c>
      <c r="AU1151" s="240" t="s">
        <v>151</v>
      </c>
      <c r="AV1151" s="14" t="s">
        <v>151</v>
      </c>
      <c r="AW1151" s="14" t="s">
        <v>35</v>
      </c>
      <c r="AX1151" s="14" t="s">
        <v>81</v>
      </c>
      <c r="AY1151" s="240" t="s">
        <v>143</v>
      </c>
    </row>
    <row r="1152" s="2" customFormat="1" ht="16.5" customHeight="1">
      <c r="A1152" s="39"/>
      <c r="B1152" s="40"/>
      <c r="C1152" s="201" t="s">
        <v>1446</v>
      </c>
      <c r="D1152" s="201" t="s">
        <v>145</v>
      </c>
      <c r="E1152" s="202" t="s">
        <v>1447</v>
      </c>
      <c r="F1152" s="203" t="s">
        <v>1448</v>
      </c>
      <c r="G1152" s="204" t="s">
        <v>162</v>
      </c>
      <c r="H1152" s="205">
        <v>106</v>
      </c>
      <c r="I1152" s="206"/>
      <c r="J1152" s="207">
        <f>ROUND(I1152*H1152,2)</f>
        <v>0</v>
      </c>
      <c r="K1152" s="203" t="s">
        <v>149</v>
      </c>
      <c r="L1152" s="45"/>
      <c r="M1152" s="208" t="s">
        <v>19</v>
      </c>
      <c r="N1152" s="209" t="s">
        <v>45</v>
      </c>
      <c r="O1152" s="85"/>
      <c r="P1152" s="210">
        <f>O1152*H1152</f>
        <v>0</v>
      </c>
      <c r="Q1152" s="210">
        <v>0</v>
      </c>
      <c r="R1152" s="210">
        <f>Q1152*H1152</f>
        <v>0</v>
      </c>
      <c r="S1152" s="210">
        <v>0.0039399999999999999</v>
      </c>
      <c r="T1152" s="211">
        <f>S1152*H1152</f>
        <v>0.41764000000000001</v>
      </c>
      <c r="U1152" s="39"/>
      <c r="V1152" s="39"/>
      <c r="W1152" s="39"/>
      <c r="X1152" s="39"/>
      <c r="Y1152" s="39"/>
      <c r="Z1152" s="39"/>
      <c r="AA1152" s="39"/>
      <c r="AB1152" s="39"/>
      <c r="AC1152" s="39"/>
      <c r="AD1152" s="39"/>
      <c r="AE1152" s="39"/>
      <c r="AR1152" s="212" t="s">
        <v>247</v>
      </c>
      <c r="AT1152" s="212" t="s">
        <v>145</v>
      </c>
      <c r="AU1152" s="212" t="s">
        <v>151</v>
      </c>
      <c r="AY1152" s="18" t="s">
        <v>143</v>
      </c>
      <c r="BE1152" s="213">
        <f>IF(N1152="základní",J1152,0)</f>
        <v>0</v>
      </c>
      <c r="BF1152" s="213">
        <f>IF(N1152="snížená",J1152,0)</f>
        <v>0</v>
      </c>
      <c r="BG1152" s="213">
        <f>IF(N1152="zákl. přenesená",J1152,0)</f>
        <v>0</v>
      </c>
      <c r="BH1152" s="213">
        <f>IF(N1152="sníž. přenesená",J1152,0)</f>
        <v>0</v>
      </c>
      <c r="BI1152" s="213">
        <f>IF(N1152="nulová",J1152,0)</f>
        <v>0</v>
      </c>
      <c r="BJ1152" s="18" t="s">
        <v>151</v>
      </c>
      <c r="BK1152" s="213">
        <f>ROUND(I1152*H1152,2)</f>
        <v>0</v>
      </c>
      <c r="BL1152" s="18" t="s">
        <v>247</v>
      </c>
      <c r="BM1152" s="212" t="s">
        <v>1449</v>
      </c>
    </row>
    <row r="1153" s="2" customFormat="1">
      <c r="A1153" s="39"/>
      <c r="B1153" s="40"/>
      <c r="C1153" s="41"/>
      <c r="D1153" s="214" t="s">
        <v>153</v>
      </c>
      <c r="E1153" s="41"/>
      <c r="F1153" s="215" t="s">
        <v>1450</v>
      </c>
      <c r="G1153" s="41"/>
      <c r="H1153" s="41"/>
      <c r="I1153" s="216"/>
      <c r="J1153" s="41"/>
      <c r="K1153" s="41"/>
      <c r="L1153" s="45"/>
      <c r="M1153" s="217"/>
      <c r="N1153" s="218"/>
      <c r="O1153" s="85"/>
      <c r="P1153" s="85"/>
      <c r="Q1153" s="85"/>
      <c r="R1153" s="85"/>
      <c r="S1153" s="85"/>
      <c r="T1153" s="86"/>
      <c r="U1153" s="39"/>
      <c r="V1153" s="39"/>
      <c r="W1153" s="39"/>
      <c r="X1153" s="39"/>
      <c r="Y1153" s="39"/>
      <c r="Z1153" s="39"/>
      <c r="AA1153" s="39"/>
      <c r="AB1153" s="39"/>
      <c r="AC1153" s="39"/>
      <c r="AD1153" s="39"/>
      <c r="AE1153" s="39"/>
      <c r="AT1153" s="18" t="s">
        <v>153</v>
      </c>
      <c r="AU1153" s="18" t="s">
        <v>151</v>
      </c>
    </row>
    <row r="1154" s="13" customFormat="1">
      <c r="A1154" s="13"/>
      <c r="B1154" s="219"/>
      <c r="C1154" s="220"/>
      <c r="D1154" s="221" t="s">
        <v>155</v>
      </c>
      <c r="E1154" s="222" t="s">
        <v>19</v>
      </c>
      <c r="F1154" s="223" t="s">
        <v>1451</v>
      </c>
      <c r="G1154" s="220"/>
      <c r="H1154" s="222" t="s">
        <v>19</v>
      </c>
      <c r="I1154" s="224"/>
      <c r="J1154" s="220"/>
      <c r="K1154" s="220"/>
      <c r="L1154" s="225"/>
      <c r="M1154" s="226"/>
      <c r="N1154" s="227"/>
      <c r="O1154" s="227"/>
      <c r="P1154" s="227"/>
      <c r="Q1154" s="227"/>
      <c r="R1154" s="227"/>
      <c r="S1154" s="227"/>
      <c r="T1154" s="228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29" t="s">
        <v>155</v>
      </c>
      <c r="AU1154" s="229" t="s">
        <v>151</v>
      </c>
      <c r="AV1154" s="13" t="s">
        <v>81</v>
      </c>
      <c r="AW1154" s="13" t="s">
        <v>35</v>
      </c>
      <c r="AX1154" s="13" t="s">
        <v>73</v>
      </c>
      <c r="AY1154" s="229" t="s">
        <v>143</v>
      </c>
    </row>
    <row r="1155" s="14" customFormat="1">
      <c r="A1155" s="14"/>
      <c r="B1155" s="230"/>
      <c r="C1155" s="231"/>
      <c r="D1155" s="221" t="s">
        <v>155</v>
      </c>
      <c r="E1155" s="232" t="s">
        <v>19</v>
      </c>
      <c r="F1155" s="233" t="s">
        <v>756</v>
      </c>
      <c r="G1155" s="231"/>
      <c r="H1155" s="234">
        <v>106</v>
      </c>
      <c r="I1155" s="235"/>
      <c r="J1155" s="231"/>
      <c r="K1155" s="231"/>
      <c r="L1155" s="236"/>
      <c r="M1155" s="237"/>
      <c r="N1155" s="238"/>
      <c r="O1155" s="238"/>
      <c r="P1155" s="238"/>
      <c r="Q1155" s="238"/>
      <c r="R1155" s="238"/>
      <c r="S1155" s="238"/>
      <c r="T1155" s="239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40" t="s">
        <v>155</v>
      </c>
      <c r="AU1155" s="240" t="s">
        <v>151</v>
      </c>
      <c r="AV1155" s="14" t="s">
        <v>151</v>
      </c>
      <c r="AW1155" s="14" t="s">
        <v>35</v>
      </c>
      <c r="AX1155" s="14" t="s">
        <v>81</v>
      </c>
      <c r="AY1155" s="240" t="s">
        <v>143</v>
      </c>
    </row>
    <row r="1156" s="2" customFormat="1" ht="24.15" customHeight="1">
      <c r="A1156" s="39"/>
      <c r="B1156" s="40"/>
      <c r="C1156" s="201" t="s">
        <v>1452</v>
      </c>
      <c r="D1156" s="201" t="s">
        <v>145</v>
      </c>
      <c r="E1156" s="202" t="s">
        <v>1453</v>
      </c>
      <c r="F1156" s="203" t="s">
        <v>1454</v>
      </c>
      <c r="G1156" s="204" t="s">
        <v>162</v>
      </c>
      <c r="H1156" s="205">
        <v>241</v>
      </c>
      <c r="I1156" s="206"/>
      <c r="J1156" s="207">
        <f>ROUND(I1156*H1156,2)</f>
        <v>0</v>
      </c>
      <c r="K1156" s="203" t="s">
        <v>1455</v>
      </c>
      <c r="L1156" s="45"/>
      <c r="M1156" s="208" t="s">
        <v>19</v>
      </c>
      <c r="N1156" s="209" t="s">
        <v>45</v>
      </c>
      <c r="O1156" s="85"/>
      <c r="P1156" s="210">
        <f>O1156*H1156</f>
        <v>0</v>
      </c>
      <c r="Q1156" s="210">
        <v>0.0042900000000000004</v>
      </c>
      <c r="R1156" s="210">
        <f>Q1156*H1156</f>
        <v>1.0338900000000002</v>
      </c>
      <c r="S1156" s="210">
        <v>0</v>
      </c>
      <c r="T1156" s="211">
        <f>S1156*H1156</f>
        <v>0</v>
      </c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R1156" s="212" t="s">
        <v>247</v>
      </c>
      <c r="AT1156" s="212" t="s">
        <v>145</v>
      </c>
      <c r="AU1156" s="212" t="s">
        <v>151</v>
      </c>
      <c r="AY1156" s="18" t="s">
        <v>143</v>
      </c>
      <c r="BE1156" s="213">
        <f>IF(N1156="základní",J1156,0)</f>
        <v>0</v>
      </c>
      <c r="BF1156" s="213">
        <f>IF(N1156="snížená",J1156,0)</f>
        <v>0</v>
      </c>
      <c r="BG1156" s="213">
        <f>IF(N1156="zákl. přenesená",J1156,0)</f>
        <v>0</v>
      </c>
      <c r="BH1156" s="213">
        <f>IF(N1156="sníž. přenesená",J1156,0)</f>
        <v>0</v>
      </c>
      <c r="BI1156" s="213">
        <f>IF(N1156="nulová",J1156,0)</f>
        <v>0</v>
      </c>
      <c r="BJ1156" s="18" t="s">
        <v>151</v>
      </c>
      <c r="BK1156" s="213">
        <f>ROUND(I1156*H1156,2)</f>
        <v>0</v>
      </c>
      <c r="BL1156" s="18" t="s">
        <v>247</v>
      </c>
      <c r="BM1156" s="212" t="s">
        <v>1456</v>
      </c>
    </row>
    <row r="1157" s="2" customFormat="1">
      <c r="A1157" s="39"/>
      <c r="B1157" s="40"/>
      <c r="C1157" s="41"/>
      <c r="D1157" s="214" t="s">
        <v>153</v>
      </c>
      <c r="E1157" s="41"/>
      <c r="F1157" s="215" t="s">
        <v>1457</v>
      </c>
      <c r="G1157" s="41"/>
      <c r="H1157" s="41"/>
      <c r="I1157" s="216"/>
      <c r="J1157" s="41"/>
      <c r="K1157" s="41"/>
      <c r="L1157" s="45"/>
      <c r="M1157" s="217"/>
      <c r="N1157" s="218"/>
      <c r="O1157" s="85"/>
      <c r="P1157" s="85"/>
      <c r="Q1157" s="85"/>
      <c r="R1157" s="85"/>
      <c r="S1157" s="85"/>
      <c r="T1157" s="86"/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T1157" s="18" t="s">
        <v>153</v>
      </c>
      <c r="AU1157" s="18" t="s">
        <v>151</v>
      </c>
    </row>
    <row r="1158" s="13" customFormat="1">
      <c r="A1158" s="13"/>
      <c r="B1158" s="219"/>
      <c r="C1158" s="220"/>
      <c r="D1158" s="221" t="s">
        <v>155</v>
      </c>
      <c r="E1158" s="222" t="s">
        <v>19</v>
      </c>
      <c r="F1158" s="223" t="s">
        <v>1458</v>
      </c>
      <c r="G1158" s="220"/>
      <c r="H1158" s="222" t="s">
        <v>19</v>
      </c>
      <c r="I1158" s="224"/>
      <c r="J1158" s="220"/>
      <c r="K1158" s="220"/>
      <c r="L1158" s="225"/>
      <c r="M1158" s="226"/>
      <c r="N1158" s="227"/>
      <c r="O1158" s="227"/>
      <c r="P1158" s="227"/>
      <c r="Q1158" s="227"/>
      <c r="R1158" s="227"/>
      <c r="S1158" s="227"/>
      <c r="T1158" s="228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29" t="s">
        <v>155</v>
      </c>
      <c r="AU1158" s="229" t="s">
        <v>151</v>
      </c>
      <c r="AV1158" s="13" t="s">
        <v>81</v>
      </c>
      <c r="AW1158" s="13" t="s">
        <v>35</v>
      </c>
      <c r="AX1158" s="13" t="s">
        <v>73</v>
      </c>
      <c r="AY1158" s="229" t="s">
        <v>143</v>
      </c>
    </row>
    <row r="1159" s="14" customFormat="1">
      <c r="A1159" s="14"/>
      <c r="B1159" s="230"/>
      <c r="C1159" s="231"/>
      <c r="D1159" s="221" t="s">
        <v>155</v>
      </c>
      <c r="E1159" s="232" t="s">
        <v>19</v>
      </c>
      <c r="F1159" s="233" t="s">
        <v>621</v>
      </c>
      <c r="G1159" s="231"/>
      <c r="H1159" s="234">
        <v>241</v>
      </c>
      <c r="I1159" s="235"/>
      <c r="J1159" s="231"/>
      <c r="K1159" s="231"/>
      <c r="L1159" s="236"/>
      <c r="M1159" s="237"/>
      <c r="N1159" s="238"/>
      <c r="O1159" s="238"/>
      <c r="P1159" s="238"/>
      <c r="Q1159" s="238"/>
      <c r="R1159" s="238"/>
      <c r="S1159" s="238"/>
      <c r="T1159" s="239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T1159" s="240" t="s">
        <v>155</v>
      </c>
      <c r="AU1159" s="240" t="s">
        <v>151</v>
      </c>
      <c r="AV1159" s="14" t="s">
        <v>151</v>
      </c>
      <c r="AW1159" s="14" t="s">
        <v>35</v>
      </c>
      <c r="AX1159" s="14" t="s">
        <v>81</v>
      </c>
      <c r="AY1159" s="240" t="s">
        <v>143</v>
      </c>
    </row>
    <row r="1160" s="2" customFormat="1" ht="16.5" customHeight="1">
      <c r="A1160" s="39"/>
      <c r="B1160" s="40"/>
      <c r="C1160" s="201" t="s">
        <v>1459</v>
      </c>
      <c r="D1160" s="201" t="s">
        <v>145</v>
      </c>
      <c r="E1160" s="202" t="s">
        <v>1460</v>
      </c>
      <c r="F1160" s="203" t="s">
        <v>1461</v>
      </c>
      <c r="G1160" s="204" t="s">
        <v>1462</v>
      </c>
      <c r="H1160" s="205">
        <v>208</v>
      </c>
      <c r="I1160" s="206"/>
      <c r="J1160" s="207">
        <f>ROUND(I1160*H1160,2)</f>
        <v>0</v>
      </c>
      <c r="K1160" s="203" t="s">
        <v>19</v>
      </c>
      <c r="L1160" s="45"/>
      <c r="M1160" s="208" t="s">
        <v>19</v>
      </c>
      <c r="N1160" s="209" t="s">
        <v>45</v>
      </c>
      <c r="O1160" s="85"/>
      <c r="P1160" s="210">
        <f>O1160*H1160</f>
        <v>0</v>
      </c>
      <c r="Q1160" s="210">
        <v>0</v>
      </c>
      <c r="R1160" s="210">
        <f>Q1160*H1160</f>
        <v>0</v>
      </c>
      <c r="S1160" s="210">
        <v>0</v>
      </c>
      <c r="T1160" s="211">
        <f>S1160*H1160</f>
        <v>0</v>
      </c>
      <c r="U1160" s="39"/>
      <c r="V1160" s="39"/>
      <c r="W1160" s="39"/>
      <c r="X1160" s="39"/>
      <c r="Y1160" s="39"/>
      <c r="Z1160" s="39"/>
      <c r="AA1160" s="39"/>
      <c r="AB1160" s="39"/>
      <c r="AC1160" s="39"/>
      <c r="AD1160" s="39"/>
      <c r="AE1160" s="39"/>
      <c r="AR1160" s="212" t="s">
        <v>247</v>
      </c>
      <c r="AT1160" s="212" t="s">
        <v>145</v>
      </c>
      <c r="AU1160" s="212" t="s">
        <v>151</v>
      </c>
      <c r="AY1160" s="18" t="s">
        <v>143</v>
      </c>
      <c r="BE1160" s="213">
        <f>IF(N1160="základní",J1160,0)</f>
        <v>0</v>
      </c>
      <c r="BF1160" s="213">
        <f>IF(N1160="snížená",J1160,0)</f>
        <v>0</v>
      </c>
      <c r="BG1160" s="213">
        <f>IF(N1160="zákl. přenesená",J1160,0)</f>
        <v>0</v>
      </c>
      <c r="BH1160" s="213">
        <f>IF(N1160="sníž. přenesená",J1160,0)</f>
        <v>0</v>
      </c>
      <c r="BI1160" s="213">
        <f>IF(N1160="nulová",J1160,0)</f>
        <v>0</v>
      </c>
      <c r="BJ1160" s="18" t="s">
        <v>151</v>
      </c>
      <c r="BK1160" s="213">
        <f>ROUND(I1160*H1160,2)</f>
        <v>0</v>
      </c>
      <c r="BL1160" s="18" t="s">
        <v>247</v>
      </c>
      <c r="BM1160" s="212" t="s">
        <v>1463</v>
      </c>
    </row>
    <row r="1161" s="13" customFormat="1">
      <c r="A1161" s="13"/>
      <c r="B1161" s="219"/>
      <c r="C1161" s="220"/>
      <c r="D1161" s="221" t="s">
        <v>155</v>
      </c>
      <c r="E1161" s="222" t="s">
        <v>19</v>
      </c>
      <c r="F1161" s="223" t="s">
        <v>1464</v>
      </c>
      <c r="G1161" s="220"/>
      <c r="H1161" s="222" t="s">
        <v>19</v>
      </c>
      <c r="I1161" s="224"/>
      <c r="J1161" s="220"/>
      <c r="K1161" s="220"/>
      <c r="L1161" s="225"/>
      <c r="M1161" s="226"/>
      <c r="N1161" s="227"/>
      <c r="O1161" s="227"/>
      <c r="P1161" s="227"/>
      <c r="Q1161" s="227"/>
      <c r="R1161" s="227"/>
      <c r="S1161" s="227"/>
      <c r="T1161" s="228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29" t="s">
        <v>155</v>
      </c>
      <c r="AU1161" s="229" t="s">
        <v>151</v>
      </c>
      <c r="AV1161" s="13" t="s">
        <v>81</v>
      </c>
      <c r="AW1161" s="13" t="s">
        <v>35</v>
      </c>
      <c r="AX1161" s="13" t="s">
        <v>73</v>
      </c>
      <c r="AY1161" s="229" t="s">
        <v>143</v>
      </c>
    </row>
    <row r="1162" s="14" customFormat="1">
      <c r="A1162" s="14"/>
      <c r="B1162" s="230"/>
      <c r="C1162" s="231"/>
      <c r="D1162" s="221" t="s">
        <v>155</v>
      </c>
      <c r="E1162" s="232" t="s">
        <v>19</v>
      </c>
      <c r="F1162" s="233" t="s">
        <v>1465</v>
      </c>
      <c r="G1162" s="231"/>
      <c r="H1162" s="234">
        <v>208</v>
      </c>
      <c r="I1162" s="235"/>
      <c r="J1162" s="231"/>
      <c r="K1162" s="231"/>
      <c r="L1162" s="236"/>
      <c r="M1162" s="237"/>
      <c r="N1162" s="238"/>
      <c r="O1162" s="238"/>
      <c r="P1162" s="238"/>
      <c r="Q1162" s="238"/>
      <c r="R1162" s="238"/>
      <c r="S1162" s="238"/>
      <c r="T1162" s="239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T1162" s="240" t="s">
        <v>155</v>
      </c>
      <c r="AU1162" s="240" t="s">
        <v>151</v>
      </c>
      <c r="AV1162" s="14" t="s">
        <v>151</v>
      </c>
      <c r="AW1162" s="14" t="s">
        <v>35</v>
      </c>
      <c r="AX1162" s="14" t="s">
        <v>81</v>
      </c>
      <c r="AY1162" s="240" t="s">
        <v>143</v>
      </c>
    </row>
    <row r="1163" s="2" customFormat="1" ht="24.15" customHeight="1">
      <c r="A1163" s="39"/>
      <c r="B1163" s="40"/>
      <c r="C1163" s="201" t="s">
        <v>1466</v>
      </c>
      <c r="D1163" s="201" t="s">
        <v>145</v>
      </c>
      <c r="E1163" s="202" t="s">
        <v>1467</v>
      </c>
      <c r="F1163" s="203" t="s">
        <v>1468</v>
      </c>
      <c r="G1163" s="204" t="s">
        <v>162</v>
      </c>
      <c r="H1163" s="205">
        <v>31.5</v>
      </c>
      <c r="I1163" s="206"/>
      <c r="J1163" s="207">
        <f>ROUND(I1163*H1163,2)</f>
        <v>0</v>
      </c>
      <c r="K1163" s="203" t="s">
        <v>19</v>
      </c>
      <c r="L1163" s="45"/>
      <c r="M1163" s="208" t="s">
        <v>19</v>
      </c>
      <c r="N1163" s="209" t="s">
        <v>45</v>
      </c>
      <c r="O1163" s="85"/>
      <c r="P1163" s="210">
        <f>O1163*H1163</f>
        <v>0</v>
      </c>
      <c r="Q1163" s="210">
        <v>0.0013600000000000001</v>
      </c>
      <c r="R1163" s="210">
        <f>Q1163*H1163</f>
        <v>0.042840000000000003</v>
      </c>
      <c r="S1163" s="210">
        <v>0</v>
      </c>
      <c r="T1163" s="211">
        <f>S1163*H1163</f>
        <v>0</v>
      </c>
      <c r="U1163" s="39"/>
      <c r="V1163" s="39"/>
      <c r="W1163" s="39"/>
      <c r="X1163" s="39"/>
      <c r="Y1163" s="39"/>
      <c r="Z1163" s="39"/>
      <c r="AA1163" s="39"/>
      <c r="AB1163" s="39"/>
      <c r="AC1163" s="39"/>
      <c r="AD1163" s="39"/>
      <c r="AE1163" s="39"/>
      <c r="AR1163" s="212" t="s">
        <v>247</v>
      </c>
      <c r="AT1163" s="212" t="s">
        <v>145</v>
      </c>
      <c r="AU1163" s="212" t="s">
        <v>151</v>
      </c>
      <c r="AY1163" s="18" t="s">
        <v>143</v>
      </c>
      <c r="BE1163" s="213">
        <f>IF(N1163="základní",J1163,0)</f>
        <v>0</v>
      </c>
      <c r="BF1163" s="213">
        <f>IF(N1163="snížená",J1163,0)</f>
        <v>0</v>
      </c>
      <c r="BG1163" s="213">
        <f>IF(N1163="zákl. přenesená",J1163,0)</f>
        <v>0</v>
      </c>
      <c r="BH1163" s="213">
        <f>IF(N1163="sníž. přenesená",J1163,0)</f>
        <v>0</v>
      </c>
      <c r="BI1163" s="213">
        <f>IF(N1163="nulová",J1163,0)</f>
        <v>0</v>
      </c>
      <c r="BJ1163" s="18" t="s">
        <v>151</v>
      </c>
      <c r="BK1163" s="213">
        <f>ROUND(I1163*H1163,2)</f>
        <v>0</v>
      </c>
      <c r="BL1163" s="18" t="s">
        <v>247</v>
      </c>
      <c r="BM1163" s="212" t="s">
        <v>1469</v>
      </c>
    </row>
    <row r="1164" s="13" customFormat="1">
      <c r="A1164" s="13"/>
      <c r="B1164" s="219"/>
      <c r="C1164" s="220"/>
      <c r="D1164" s="221" t="s">
        <v>155</v>
      </c>
      <c r="E1164" s="222" t="s">
        <v>19</v>
      </c>
      <c r="F1164" s="223" t="s">
        <v>1470</v>
      </c>
      <c r="G1164" s="220"/>
      <c r="H1164" s="222" t="s">
        <v>19</v>
      </c>
      <c r="I1164" s="224"/>
      <c r="J1164" s="220"/>
      <c r="K1164" s="220"/>
      <c r="L1164" s="225"/>
      <c r="M1164" s="226"/>
      <c r="N1164" s="227"/>
      <c r="O1164" s="227"/>
      <c r="P1164" s="227"/>
      <c r="Q1164" s="227"/>
      <c r="R1164" s="227"/>
      <c r="S1164" s="227"/>
      <c r="T1164" s="228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29" t="s">
        <v>155</v>
      </c>
      <c r="AU1164" s="229" t="s">
        <v>151</v>
      </c>
      <c r="AV1164" s="13" t="s">
        <v>81</v>
      </c>
      <c r="AW1164" s="13" t="s">
        <v>35</v>
      </c>
      <c r="AX1164" s="13" t="s">
        <v>73</v>
      </c>
      <c r="AY1164" s="229" t="s">
        <v>143</v>
      </c>
    </row>
    <row r="1165" s="14" customFormat="1">
      <c r="A1165" s="14"/>
      <c r="B1165" s="230"/>
      <c r="C1165" s="231"/>
      <c r="D1165" s="221" t="s">
        <v>155</v>
      </c>
      <c r="E1165" s="232" t="s">
        <v>19</v>
      </c>
      <c r="F1165" s="233" t="s">
        <v>1421</v>
      </c>
      <c r="G1165" s="231"/>
      <c r="H1165" s="234">
        <v>31.5</v>
      </c>
      <c r="I1165" s="235"/>
      <c r="J1165" s="231"/>
      <c r="K1165" s="231"/>
      <c r="L1165" s="236"/>
      <c r="M1165" s="237"/>
      <c r="N1165" s="238"/>
      <c r="O1165" s="238"/>
      <c r="P1165" s="238"/>
      <c r="Q1165" s="238"/>
      <c r="R1165" s="238"/>
      <c r="S1165" s="238"/>
      <c r="T1165" s="239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40" t="s">
        <v>155</v>
      </c>
      <c r="AU1165" s="240" t="s">
        <v>151</v>
      </c>
      <c r="AV1165" s="14" t="s">
        <v>151</v>
      </c>
      <c r="AW1165" s="14" t="s">
        <v>35</v>
      </c>
      <c r="AX1165" s="14" t="s">
        <v>81</v>
      </c>
      <c r="AY1165" s="240" t="s">
        <v>143</v>
      </c>
    </row>
    <row r="1166" s="2" customFormat="1" ht="21.75" customHeight="1">
      <c r="A1166" s="39"/>
      <c r="B1166" s="40"/>
      <c r="C1166" s="201" t="s">
        <v>1471</v>
      </c>
      <c r="D1166" s="201" t="s">
        <v>145</v>
      </c>
      <c r="E1166" s="202" t="s">
        <v>1472</v>
      </c>
      <c r="F1166" s="203" t="s">
        <v>1473</v>
      </c>
      <c r="G1166" s="204" t="s">
        <v>162</v>
      </c>
      <c r="H1166" s="205">
        <v>258</v>
      </c>
      <c r="I1166" s="206"/>
      <c r="J1166" s="207">
        <f>ROUND(I1166*H1166,2)</f>
        <v>0</v>
      </c>
      <c r="K1166" s="203" t="s">
        <v>149</v>
      </c>
      <c r="L1166" s="45"/>
      <c r="M1166" s="208" t="s">
        <v>19</v>
      </c>
      <c r="N1166" s="209" t="s">
        <v>45</v>
      </c>
      <c r="O1166" s="85"/>
      <c r="P1166" s="210">
        <f>O1166*H1166</f>
        <v>0</v>
      </c>
      <c r="Q1166" s="210">
        <v>0.0016900000000000001</v>
      </c>
      <c r="R1166" s="210">
        <f>Q1166*H1166</f>
        <v>0.43602000000000002</v>
      </c>
      <c r="S1166" s="210">
        <v>0</v>
      </c>
      <c r="T1166" s="211">
        <f>S1166*H1166</f>
        <v>0</v>
      </c>
      <c r="U1166" s="39"/>
      <c r="V1166" s="39"/>
      <c r="W1166" s="39"/>
      <c r="X1166" s="39"/>
      <c r="Y1166" s="39"/>
      <c r="Z1166" s="39"/>
      <c r="AA1166" s="39"/>
      <c r="AB1166" s="39"/>
      <c r="AC1166" s="39"/>
      <c r="AD1166" s="39"/>
      <c r="AE1166" s="39"/>
      <c r="AR1166" s="212" t="s">
        <v>247</v>
      </c>
      <c r="AT1166" s="212" t="s">
        <v>145</v>
      </c>
      <c r="AU1166" s="212" t="s">
        <v>151</v>
      </c>
      <c r="AY1166" s="18" t="s">
        <v>143</v>
      </c>
      <c r="BE1166" s="213">
        <f>IF(N1166="základní",J1166,0)</f>
        <v>0</v>
      </c>
      <c r="BF1166" s="213">
        <f>IF(N1166="snížená",J1166,0)</f>
        <v>0</v>
      </c>
      <c r="BG1166" s="213">
        <f>IF(N1166="zákl. přenesená",J1166,0)</f>
        <v>0</v>
      </c>
      <c r="BH1166" s="213">
        <f>IF(N1166="sníž. přenesená",J1166,0)</f>
        <v>0</v>
      </c>
      <c r="BI1166" s="213">
        <f>IF(N1166="nulová",J1166,0)</f>
        <v>0</v>
      </c>
      <c r="BJ1166" s="18" t="s">
        <v>151</v>
      </c>
      <c r="BK1166" s="213">
        <f>ROUND(I1166*H1166,2)</f>
        <v>0</v>
      </c>
      <c r="BL1166" s="18" t="s">
        <v>247</v>
      </c>
      <c r="BM1166" s="212" t="s">
        <v>1474</v>
      </c>
    </row>
    <row r="1167" s="2" customFormat="1">
      <c r="A1167" s="39"/>
      <c r="B1167" s="40"/>
      <c r="C1167" s="41"/>
      <c r="D1167" s="214" t="s">
        <v>153</v>
      </c>
      <c r="E1167" s="41"/>
      <c r="F1167" s="215" t="s">
        <v>1475</v>
      </c>
      <c r="G1167" s="41"/>
      <c r="H1167" s="41"/>
      <c r="I1167" s="216"/>
      <c r="J1167" s="41"/>
      <c r="K1167" s="41"/>
      <c r="L1167" s="45"/>
      <c r="M1167" s="217"/>
      <c r="N1167" s="218"/>
      <c r="O1167" s="85"/>
      <c r="P1167" s="85"/>
      <c r="Q1167" s="85"/>
      <c r="R1167" s="85"/>
      <c r="S1167" s="85"/>
      <c r="T1167" s="86"/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T1167" s="18" t="s">
        <v>153</v>
      </c>
      <c r="AU1167" s="18" t="s">
        <v>151</v>
      </c>
    </row>
    <row r="1168" s="13" customFormat="1">
      <c r="A1168" s="13"/>
      <c r="B1168" s="219"/>
      <c r="C1168" s="220"/>
      <c r="D1168" s="221" t="s">
        <v>155</v>
      </c>
      <c r="E1168" s="222" t="s">
        <v>19</v>
      </c>
      <c r="F1168" s="223" t="s">
        <v>1476</v>
      </c>
      <c r="G1168" s="220"/>
      <c r="H1168" s="222" t="s">
        <v>19</v>
      </c>
      <c r="I1168" s="224"/>
      <c r="J1168" s="220"/>
      <c r="K1168" s="220"/>
      <c r="L1168" s="225"/>
      <c r="M1168" s="226"/>
      <c r="N1168" s="227"/>
      <c r="O1168" s="227"/>
      <c r="P1168" s="227"/>
      <c r="Q1168" s="227"/>
      <c r="R1168" s="227"/>
      <c r="S1168" s="227"/>
      <c r="T1168" s="228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29" t="s">
        <v>155</v>
      </c>
      <c r="AU1168" s="229" t="s">
        <v>151</v>
      </c>
      <c r="AV1168" s="13" t="s">
        <v>81</v>
      </c>
      <c r="AW1168" s="13" t="s">
        <v>35</v>
      </c>
      <c r="AX1168" s="13" t="s">
        <v>73</v>
      </c>
      <c r="AY1168" s="229" t="s">
        <v>143</v>
      </c>
    </row>
    <row r="1169" s="14" customFormat="1">
      <c r="A1169" s="14"/>
      <c r="B1169" s="230"/>
      <c r="C1169" s="231"/>
      <c r="D1169" s="221" t="s">
        <v>155</v>
      </c>
      <c r="E1169" s="232" t="s">
        <v>19</v>
      </c>
      <c r="F1169" s="233" t="s">
        <v>1445</v>
      </c>
      <c r="G1169" s="231"/>
      <c r="H1169" s="234">
        <v>258</v>
      </c>
      <c r="I1169" s="235"/>
      <c r="J1169" s="231"/>
      <c r="K1169" s="231"/>
      <c r="L1169" s="236"/>
      <c r="M1169" s="237"/>
      <c r="N1169" s="238"/>
      <c r="O1169" s="238"/>
      <c r="P1169" s="238"/>
      <c r="Q1169" s="238"/>
      <c r="R1169" s="238"/>
      <c r="S1169" s="238"/>
      <c r="T1169" s="239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T1169" s="240" t="s">
        <v>155</v>
      </c>
      <c r="AU1169" s="240" t="s">
        <v>151</v>
      </c>
      <c r="AV1169" s="14" t="s">
        <v>151</v>
      </c>
      <c r="AW1169" s="14" t="s">
        <v>35</v>
      </c>
      <c r="AX1169" s="14" t="s">
        <v>81</v>
      </c>
      <c r="AY1169" s="240" t="s">
        <v>143</v>
      </c>
    </row>
    <row r="1170" s="2" customFormat="1" ht="24.15" customHeight="1">
      <c r="A1170" s="39"/>
      <c r="B1170" s="40"/>
      <c r="C1170" s="201" t="s">
        <v>1477</v>
      </c>
      <c r="D1170" s="201" t="s">
        <v>145</v>
      </c>
      <c r="E1170" s="202" t="s">
        <v>1478</v>
      </c>
      <c r="F1170" s="203" t="s">
        <v>1479</v>
      </c>
      <c r="G1170" s="204" t="s">
        <v>852</v>
      </c>
      <c r="H1170" s="205">
        <v>12</v>
      </c>
      <c r="I1170" s="206"/>
      <c r="J1170" s="207">
        <f>ROUND(I1170*H1170,2)</f>
        <v>0</v>
      </c>
      <c r="K1170" s="203" t="s">
        <v>149</v>
      </c>
      <c r="L1170" s="45"/>
      <c r="M1170" s="208" t="s">
        <v>19</v>
      </c>
      <c r="N1170" s="209" t="s">
        <v>45</v>
      </c>
      <c r="O1170" s="85"/>
      <c r="P1170" s="210">
        <f>O1170*H1170</f>
        <v>0</v>
      </c>
      <c r="Q1170" s="210">
        <v>0.00025000000000000001</v>
      </c>
      <c r="R1170" s="210">
        <f>Q1170*H1170</f>
        <v>0.0030000000000000001</v>
      </c>
      <c r="S1170" s="210">
        <v>0</v>
      </c>
      <c r="T1170" s="211">
        <f>S1170*H1170</f>
        <v>0</v>
      </c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  <c r="AR1170" s="212" t="s">
        <v>247</v>
      </c>
      <c r="AT1170" s="212" t="s">
        <v>145</v>
      </c>
      <c r="AU1170" s="212" t="s">
        <v>151</v>
      </c>
      <c r="AY1170" s="18" t="s">
        <v>143</v>
      </c>
      <c r="BE1170" s="213">
        <f>IF(N1170="základní",J1170,0)</f>
        <v>0</v>
      </c>
      <c r="BF1170" s="213">
        <f>IF(N1170="snížená",J1170,0)</f>
        <v>0</v>
      </c>
      <c r="BG1170" s="213">
        <f>IF(N1170="zákl. přenesená",J1170,0)</f>
        <v>0</v>
      </c>
      <c r="BH1170" s="213">
        <f>IF(N1170="sníž. přenesená",J1170,0)</f>
        <v>0</v>
      </c>
      <c r="BI1170" s="213">
        <f>IF(N1170="nulová",J1170,0)</f>
        <v>0</v>
      </c>
      <c r="BJ1170" s="18" t="s">
        <v>151</v>
      </c>
      <c r="BK1170" s="213">
        <f>ROUND(I1170*H1170,2)</f>
        <v>0</v>
      </c>
      <c r="BL1170" s="18" t="s">
        <v>247</v>
      </c>
      <c r="BM1170" s="212" t="s">
        <v>1480</v>
      </c>
    </row>
    <row r="1171" s="2" customFormat="1">
      <c r="A1171" s="39"/>
      <c r="B1171" s="40"/>
      <c r="C1171" s="41"/>
      <c r="D1171" s="214" t="s">
        <v>153</v>
      </c>
      <c r="E1171" s="41"/>
      <c r="F1171" s="215" t="s">
        <v>1481</v>
      </c>
      <c r="G1171" s="41"/>
      <c r="H1171" s="41"/>
      <c r="I1171" s="216"/>
      <c r="J1171" s="41"/>
      <c r="K1171" s="41"/>
      <c r="L1171" s="45"/>
      <c r="M1171" s="217"/>
      <c r="N1171" s="218"/>
      <c r="O1171" s="85"/>
      <c r="P1171" s="85"/>
      <c r="Q1171" s="85"/>
      <c r="R1171" s="85"/>
      <c r="S1171" s="85"/>
      <c r="T1171" s="86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T1171" s="18" t="s">
        <v>153</v>
      </c>
      <c r="AU1171" s="18" t="s">
        <v>151</v>
      </c>
    </row>
    <row r="1172" s="2" customFormat="1" ht="24.15" customHeight="1">
      <c r="A1172" s="39"/>
      <c r="B1172" s="40"/>
      <c r="C1172" s="201" t="s">
        <v>1482</v>
      </c>
      <c r="D1172" s="201" t="s">
        <v>145</v>
      </c>
      <c r="E1172" s="202" t="s">
        <v>1483</v>
      </c>
      <c r="F1172" s="203" t="s">
        <v>1484</v>
      </c>
      <c r="G1172" s="204" t="s">
        <v>162</v>
      </c>
      <c r="H1172" s="205">
        <v>106</v>
      </c>
      <c r="I1172" s="206"/>
      <c r="J1172" s="207">
        <f>ROUND(I1172*H1172,2)</f>
        <v>0</v>
      </c>
      <c r="K1172" s="203" t="s">
        <v>149</v>
      </c>
      <c r="L1172" s="45"/>
      <c r="M1172" s="208" t="s">
        <v>19</v>
      </c>
      <c r="N1172" s="209" t="s">
        <v>45</v>
      </c>
      <c r="O1172" s="85"/>
      <c r="P1172" s="210">
        <f>O1172*H1172</f>
        <v>0</v>
      </c>
      <c r="Q1172" s="210">
        <v>0.0021700000000000001</v>
      </c>
      <c r="R1172" s="210">
        <f>Q1172*H1172</f>
        <v>0.23002</v>
      </c>
      <c r="S1172" s="210">
        <v>0</v>
      </c>
      <c r="T1172" s="211">
        <f>S1172*H1172</f>
        <v>0</v>
      </c>
      <c r="U1172" s="39"/>
      <c r="V1172" s="39"/>
      <c r="W1172" s="39"/>
      <c r="X1172" s="39"/>
      <c r="Y1172" s="39"/>
      <c r="Z1172" s="39"/>
      <c r="AA1172" s="39"/>
      <c r="AB1172" s="39"/>
      <c r="AC1172" s="39"/>
      <c r="AD1172" s="39"/>
      <c r="AE1172" s="39"/>
      <c r="AR1172" s="212" t="s">
        <v>247</v>
      </c>
      <c r="AT1172" s="212" t="s">
        <v>145</v>
      </c>
      <c r="AU1172" s="212" t="s">
        <v>151</v>
      </c>
      <c r="AY1172" s="18" t="s">
        <v>143</v>
      </c>
      <c r="BE1172" s="213">
        <f>IF(N1172="základní",J1172,0)</f>
        <v>0</v>
      </c>
      <c r="BF1172" s="213">
        <f>IF(N1172="snížená",J1172,0)</f>
        <v>0</v>
      </c>
      <c r="BG1172" s="213">
        <f>IF(N1172="zákl. přenesená",J1172,0)</f>
        <v>0</v>
      </c>
      <c r="BH1172" s="213">
        <f>IF(N1172="sníž. přenesená",J1172,0)</f>
        <v>0</v>
      </c>
      <c r="BI1172" s="213">
        <f>IF(N1172="nulová",J1172,0)</f>
        <v>0</v>
      </c>
      <c r="BJ1172" s="18" t="s">
        <v>151</v>
      </c>
      <c r="BK1172" s="213">
        <f>ROUND(I1172*H1172,2)</f>
        <v>0</v>
      </c>
      <c r="BL1172" s="18" t="s">
        <v>247</v>
      </c>
      <c r="BM1172" s="212" t="s">
        <v>1485</v>
      </c>
    </row>
    <row r="1173" s="2" customFormat="1">
      <c r="A1173" s="39"/>
      <c r="B1173" s="40"/>
      <c r="C1173" s="41"/>
      <c r="D1173" s="214" t="s">
        <v>153</v>
      </c>
      <c r="E1173" s="41"/>
      <c r="F1173" s="215" t="s">
        <v>1486</v>
      </c>
      <c r="G1173" s="41"/>
      <c r="H1173" s="41"/>
      <c r="I1173" s="216"/>
      <c r="J1173" s="41"/>
      <c r="K1173" s="41"/>
      <c r="L1173" s="45"/>
      <c r="M1173" s="217"/>
      <c r="N1173" s="218"/>
      <c r="O1173" s="85"/>
      <c r="P1173" s="85"/>
      <c r="Q1173" s="85"/>
      <c r="R1173" s="85"/>
      <c r="S1173" s="85"/>
      <c r="T1173" s="86"/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T1173" s="18" t="s">
        <v>153</v>
      </c>
      <c r="AU1173" s="18" t="s">
        <v>151</v>
      </c>
    </row>
    <row r="1174" s="13" customFormat="1">
      <c r="A1174" s="13"/>
      <c r="B1174" s="219"/>
      <c r="C1174" s="220"/>
      <c r="D1174" s="221" t="s">
        <v>155</v>
      </c>
      <c r="E1174" s="222" t="s">
        <v>19</v>
      </c>
      <c r="F1174" s="223" t="s">
        <v>1487</v>
      </c>
      <c r="G1174" s="220"/>
      <c r="H1174" s="222" t="s">
        <v>19</v>
      </c>
      <c r="I1174" s="224"/>
      <c r="J1174" s="220"/>
      <c r="K1174" s="220"/>
      <c r="L1174" s="225"/>
      <c r="M1174" s="226"/>
      <c r="N1174" s="227"/>
      <c r="O1174" s="227"/>
      <c r="P1174" s="227"/>
      <c r="Q1174" s="227"/>
      <c r="R1174" s="227"/>
      <c r="S1174" s="227"/>
      <c r="T1174" s="228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29" t="s">
        <v>155</v>
      </c>
      <c r="AU1174" s="229" t="s">
        <v>151</v>
      </c>
      <c r="AV1174" s="13" t="s">
        <v>81</v>
      </c>
      <c r="AW1174" s="13" t="s">
        <v>35</v>
      </c>
      <c r="AX1174" s="13" t="s">
        <v>73</v>
      </c>
      <c r="AY1174" s="229" t="s">
        <v>143</v>
      </c>
    </row>
    <row r="1175" s="14" customFormat="1">
      <c r="A1175" s="14"/>
      <c r="B1175" s="230"/>
      <c r="C1175" s="231"/>
      <c r="D1175" s="221" t="s">
        <v>155</v>
      </c>
      <c r="E1175" s="232" t="s">
        <v>19</v>
      </c>
      <c r="F1175" s="233" t="s">
        <v>756</v>
      </c>
      <c r="G1175" s="231"/>
      <c r="H1175" s="234">
        <v>106</v>
      </c>
      <c r="I1175" s="235"/>
      <c r="J1175" s="231"/>
      <c r="K1175" s="231"/>
      <c r="L1175" s="236"/>
      <c r="M1175" s="237"/>
      <c r="N1175" s="238"/>
      <c r="O1175" s="238"/>
      <c r="P1175" s="238"/>
      <c r="Q1175" s="238"/>
      <c r="R1175" s="238"/>
      <c r="S1175" s="238"/>
      <c r="T1175" s="239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T1175" s="240" t="s">
        <v>155</v>
      </c>
      <c r="AU1175" s="240" t="s">
        <v>151</v>
      </c>
      <c r="AV1175" s="14" t="s">
        <v>151</v>
      </c>
      <c r="AW1175" s="14" t="s">
        <v>35</v>
      </c>
      <c r="AX1175" s="14" t="s">
        <v>81</v>
      </c>
      <c r="AY1175" s="240" t="s">
        <v>143</v>
      </c>
    </row>
    <row r="1176" s="2" customFormat="1" ht="24.15" customHeight="1">
      <c r="A1176" s="39"/>
      <c r="B1176" s="40"/>
      <c r="C1176" s="201" t="s">
        <v>1488</v>
      </c>
      <c r="D1176" s="201" t="s">
        <v>145</v>
      </c>
      <c r="E1176" s="202" t="s">
        <v>1489</v>
      </c>
      <c r="F1176" s="203" t="s">
        <v>1490</v>
      </c>
      <c r="G1176" s="204" t="s">
        <v>852</v>
      </c>
      <c r="H1176" s="205">
        <v>10</v>
      </c>
      <c r="I1176" s="206"/>
      <c r="J1176" s="207">
        <f>ROUND(I1176*H1176,2)</f>
        <v>0</v>
      </c>
      <c r="K1176" s="203" t="s">
        <v>149</v>
      </c>
      <c r="L1176" s="45"/>
      <c r="M1176" s="208" t="s">
        <v>19</v>
      </c>
      <c r="N1176" s="209" t="s">
        <v>45</v>
      </c>
      <c r="O1176" s="85"/>
      <c r="P1176" s="210">
        <f>O1176*H1176</f>
        <v>0</v>
      </c>
      <c r="Q1176" s="210">
        <v>0.00036000000000000002</v>
      </c>
      <c r="R1176" s="210">
        <f>Q1176*H1176</f>
        <v>0.0036000000000000003</v>
      </c>
      <c r="S1176" s="210">
        <v>0</v>
      </c>
      <c r="T1176" s="211">
        <f>S1176*H1176</f>
        <v>0</v>
      </c>
      <c r="U1176" s="39"/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R1176" s="212" t="s">
        <v>247</v>
      </c>
      <c r="AT1176" s="212" t="s">
        <v>145</v>
      </c>
      <c r="AU1176" s="212" t="s">
        <v>151</v>
      </c>
      <c r="AY1176" s="18" t="s">
        <v>143</v>
      </c>
      <c r="BE1176" s="213">
        <f>IF(N1176="základní",J1176,0)</f>
        <v>0</v>
      </c>
      <c r="BF1176" s="213">
        <f>IF(N1176="snížená",J1176,0)</f>
        <v>0</v>
      </c>
      <c r="BG1176" s="213">
        <f>IF(N1176="zákl. přenesená",J1176,0)</f>
        <v>0</v>
      </c>
      <c r="BH1176" s="213">
        <f>IF(N1176="sníž. přenesená",J1176,0)</f>
        <v>0</v>
      </c>
      <c r="BI1176" s="213">
        <f>IF(N1176="nulová",J1176,0)</f>
        <v>0</v>
      </c>
      <c r="BJ1176" s="18" t="s">
        <v>151</v>
      </c>
      <c r="BK1176" s="213">
        <f>ROUND(I1176*H1176,2)</f>
        <v>0</v>
      </c>
      <c r="BL1176" s="18" t="s">
        <v>247</v>
      </c>
      <c r="BM1176" s="212" t="s">
        <v>1491</v>
      </c>
    </row>
    <row r="1177" s="2" customFormat="1">
      <c r="A1177" s="39"/>
      <c r="B1177" s="40"/>
      <c r="C1177" s="41"/>
      <c r="D1177" s="214" t="s">
        <v>153</v>
      </c>
      <c r="E1177" s="41"/>
      <c r="F1177" s="215" t="s">
        <v>1492</v>
      </c>
      <c r="G1177" s="41"/>
      <c r="H1177" s="41"/>
      <c r="I1177" s="216"/>
      <c r="J1177" s="41"/>
      <c r="K1177" s="41"/>
      <c r="L1177" s="45"/>
      <c r="M1177" s="217"/>
      <c r="N1177" s="218"/>
      <c r="O1177" s="85"/>
      <c r="P1177" s="85"/>
      <c r="Q1177" s="85"/>
      <c r="R1177" s="85"/>
      <c r="S1177" s="85"/>
      <c r="T1177" s="86"/>
      <c r="U1177" s="39"/>
      <c r="V1177" s="39"/>
      <c r="W1177" s="39"/>
      <c r="X1177" s="39"/>
      <c r="Y1177" s="39"/>
      <c r="Z1177" s="39"/>
      <c r="AA1177" s="39"/>
      <c r="AB1177" s="39"/>
      <c r="AC1177" s="39"/>
      <c r="AD1177" s="39"/>
      <c r="AE1177" s="39"/>
      <c r="AT1177" s="18" t="s">
        <v>153</v>
      </c>
      <c r="AU1177" s="18" t="s">
        <v>151</v>
      </c>
    </row>
    <row r="1178" s="13" customFormat="1">
      <c r="A1178" s="13"/>
      <c r="B1178" s="219"/>
      <c r="C1178" s="220"/>
      <c r="D1178" s="221" t="s">
        <v>155</v>
      </c>
      <c r="E1178" s="222" t="s">
        <v>19</v>
      </c>
      <c r="F1178" s="223" t="s">
        <v>1493</v>
      </c>
      <c r="G1178" s="220"/>
      <c r="H1178" s="222" t="s">
        <v>19</v>
      </c>
      <c r="I1178" s="224"/>
      <c r="J1178" s="220"/>
      <c r="K1178" s="220"/>
      <c r="L1178" s="225"/>
      <c r="M1178" s="226"/>
      <c r="N1178" s="227"/>
      <c r="O1178" s="227"/>
      <c r="P1178" s="227"/>
      <c r="Q1178" s="227"/>
      <c r="R1178" s="227"/>
      <c r="S1178" s="227"/>
      <c r="T1178" s="228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29" t="s">
        <v>155</v>
      </c>
      <c r="AU1178" s="229" t="s">
        <v>151</v>
      </c>
      <c r="AV1178" s="13" t="s">
        <v>81</v>
      </c>
      <c r="AW1178" s="13" t="s">
        <v>35</v>
      </c>
      <c r="AX1178" s="13" t="s">
        <v>73</v>
      </c>
      <c r="AY1178" s="229" t="s">
        <v>143</v>
      </c>
    </row>
    <row r="1179" s="14" customFormat="1">
      <c r="A1179" s="14"/>
      <c r="B1179" s="230"/>
      <c r="C1179" s="231"/>
      <c r="D1179" s="221" t="s">
        <v>155</v>
      </c>
      <c r="E1179" s="232" t="s">
        <v>19</v>
      </c>
      <c r="F1179" s="233" t="s">
        <v>214</v>
      </c>
      <c r="G1179" s="231"/>
      <c r="H1179" s="234">
        <v>10</v>
      </c>
      <c r="I1179" s="235"/>
      <c r="J1179" s="231"/>
      <c r="K1179" s="231"/>
      <c r="L1179" s="236"/>
      <c r="M1179" s="237"/>
      <c r="N1179" s="238"/>
      <c r="O1179" s="238"/>
      <c r="P1179" s="238"/>
      <c r="Q1179" s="238"/>
      <c r="R1179" s="238"/>
      <c r="S1179" s="238"/>
      <c r="T1179" s="239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40" t="s">
        <v>155</v>
      </c>
      <c r="AU1179" s="240" t="s">
        <v>151</v>
      </c>
      <c r="AV1179" s="14" t="s">
        <v>151</v>
      </c>
      <c r="AW1179" s="14" t="s">
        <v>35</v>
      </c>
      <c r="AX1179" s="14" t="s">
        <v>81</v>
      </c>
      <c r="AY1179" s="240" t="s">
        <v>143</v>
      </c>
    </row>
    <row r="1180" s="2" customFormat="1" ht="24.15" customHeight="1">
      <c r="A1180" s="39"/>
      <c r="B1180" s="40"/>
      <c r="C1180" s="201" t="s">
        <v>1494</v>
      </c>
      <c r="D1180" s="201" t="s">
        <v>145</v>
      </c>
      <c r="E1180" s="202" t="s">
        <v>1495</v>
      </c>
      <c r="F1180" s="203" t="s">
        <v>1496</v>
      </c>
      <c r="G1180" s="204" t="s">
        <v>162</v>
      </c>
      <c r="H1180" s="205">
        <v>250</v>
      </c>
      <c r="I1180" s="206"/>
      <c r="J1180" s="207">
        <f>ROUND(I1180*H1180,2)</f>
        <v>0</v>
      </c>
      <c r="K1180" s="203" t="s">
        <v>1455</v>
      </c>
      <c r="L1180" s="45"/>
      <c r="M1180" s="208" t="s">
        <v>19</v>
      </c>
      <c r="N1180" s="209" t="s">
        <v>45</v>
      </c>
      <c r="O1180" s="85"/>
      <c r="P1180" s="210">
        <f>O1180*H1180</f>
        <v>0</v>
      </c>
      <c r="Q1180" s="210">
        <v>0.0035100000000000001</v>
      </c>
      <c r="R1180" s="210">
        <f>Q1180*H1180</f>
        <v>0.87750000000000006</v>
      </c>
      <c r="S1180" s="210">
        <v>0</v>
      </c>
      <c r="T1180" s="211">
        <f>S1180*H1180</f>
        <v>0</v>
      </c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R1180" s="212" t="s">
        <v>247</v>
      </c>
      <c r="AT1180" s="212" t="s">
        <v>145</v>
      </c>
      <c r="AU1180" s="212" t="s">
        <v>151</v>
      </c>
      <c r="AY1180" s="18" t="s">
        <v>143</v>
      </c>
      <c r="BE1180" s="213">
        <f>IF(N1180="základní",J1180,0)</f>
        <v>0</v>
      </c>
      <c r="BF1180" s="213">
        <f>IF(N1180="snížená",J1180,0)</f>
        <v>0</v>
      </c>
      <c r="BG1180" s="213">
        <f>IF(N1180="zákl. přenesená",J1180,0)</f>
        <v>0</v>
      </c>
      <c r="BH1180" s="213">
        <f>IF(N1180="sníž. přenesená",J1180,0)</f>
        <v>0</v>
      </c>
      <c r="BI1180" s="213">
        <f>IF(N1180="nulová",J1180,0)</f>
        <v>0</v>
      </c>
      <c r="BJ1180" s="18" t="s">
        <v>151</v>
      </c>
      <c r="BK1180" s="213">
        <f>ROUND(I1180*H1180,2)</f>
        <v>0</v>
      </c>
      <c r="BL1180" s="18" t="s">
        <v>247</v>
      </c>
      <c r="BM1180" s="212" t="s">
        <v>1497</v>
      </c>
    </row>
    <row r="1181" s="2" customFormat="1">
      <c r="A1181" s="39"/>
      <c r="B1181" s="40"/>
      <c r="C1181" s="41"/>
      <c r="D1181" s="214" t="s">
        <v>153</v>
      </c>
      <c r="E1181" s="41"/>
      <c r="F1181" s="215" t="s">
        <v>1498</v>
      </c>
      <c r="G1181" s="41"/>
      <c r="H1181" s="41"/>
      <c r="I1181" s="216"/>
      <c r="J1181" s="41"/>
      <c r="K1181" s="41"/>
      <c r="L1181" s="45"/>
      <c r="M1181" s="217"/>
      <c r="N1181" s="218"/>
      <c r="O1181" s="85"/>
      <c r="P1181" s="85"/>
      <c r="Q1181" s="85"/>
      <c r="R1181" s="85"/>
      <c r="S1181" s="85"/>
      <c r="T1181" s="86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T1181" s="18" t="s">
        <v>153</v>
      </c>
      <c r="AU1181" s="18" t="s">
        <v>151</v>
      </c>
    </row>
    <row r="1182" s="13" customFormat="1">
      <c r="A1182" s="13"/>
      <c r="B1182" s="219"/>
      <c r="C1182" s="220"/>
      <c r="D1182" s="221" t="s">
        <v>155</v>
      </c>
      <c r="E1182" s="222" t="s">
        <v>19</v>
      </c>
      <c r="F1182" s="223" t="s">
        <v>1499</v>
      </c>
      <c r="G1182" s="220"/>
      <c r="H1182" s="222" t="s">
        <v>19</v>
      </c>
      <c r="I1182" s="224"/>
      <c r="J1182" s="220"/>
      <c r="K1182" s="220"/>
      <c r="L1182" s="225"/>
      <c r="M1182" s="226"/>
      <c r="N1182" s="227"/>
      <c r="O1182" s="227"/>
      <c r="P1182" s="227"/>
      <c r="Q1182" s="227"/>
      <c r="R1182" s="227"/>
      <c r="S1182" s="227"/>
      <c r="T1182" s="228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29" t="s">
        <v>155</v>
      </c>
      <c r="AU1182" s="229" t="s">
        <v>151</v>
      </c>
      <c r="AV1182" s="13" t="s">
        <v>81</v>
      </c>
      <c r="AW1182" s="13" t="s">
        <v>35</v>
      </c>
      <c r="AX1182" s="13" t="s">
        <v>73</v>
      </c>
      <c r="AY1182" s="229" t="s">
        <v>143</v>
      </c>
    </row>
    <row r="1183" s="14" customFormat="1">
      <c r="A1183" s="14"/>
      <c r="B1183" s="230"/>
      <c r="C1183" s="231"/>
      <c r="D1183" s="221" t="s">
        <v>155</v>
      </c>
      <c r="E1183" s="232" t="s">
        <v>19</v>
      </c>
      <c r="F1183" s="233" t="s">
        <v>1428</v>
      </c>
      <c r="G1183" s="231"/>
      <c r="H1183" s="234">
        <v>250</v>
      </c>
      <c r="I1183" s="235"/>
      <c r="J1183" s="231"/>
      <c r="K1183" s="231"/>
      <c r="L1183" s="236"/>
      <c r="M1183" s="237"/>
      <c r="N1183" s="238"/>
      <c r="O1183" s="238"/>
      <c r="P1183" s="238"/>
      <c r="Q1183" s="238"/>
      <c r="R1183" s="238"/>
      <c r="S1183" s="238"/>
      <c r="T1183" s="239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40" t="s">
        <v>155</v>
      </c>
      <c r="AU1183" s="240" t="s">
        <v>151</v>
      </c>
      <c r="AV1183" s="14" t="s">
        <v>151</v>
      </c>
      <c r="AW1183" s="14" t="s">
        <v>35</v>
      </c>
      <c r="AX1183" s="14" t="s">
        <v>81</v>
      </c>
      <c r="AY1183" s="240" t="s">
        <v>143</v>
      </c>
    </row>
    <row r="1184" s="2" customFormat="1" ht="33" customHeight="1">
      <c r="A1184" s="39"/>
      <c r="B1184" s="40"/>
      <c r="C1184" s="201" t="s">
        <v>1500</v>
      </c>
      <c r="D1184" s="201" t="s">
        <v>145</v>
      </c>
      <c r="E1184" s="202" t="s">
        <v>1501</v>
      </c>
      <c r="F1184" s="203" t="s">
        <v>1502</v>
      </c>
      <c r="G1184" s="204" t="s">
        <v>852</v>
      </c>
      <c r="H1184" s="205">
        <v>12</v>
      </c>
      <c r="I1184" s="206"/>
      <c r="J1184" s="207">
        <f>ROUND(I1184*H1184,2)</f>
        <v>0</v>
      </c>
      <c r="K1184" s="203" t="s">
        <v>149</v>
      </c>
      <c r="L1184" s="45"/>
      <c r="M1184" s="208" t="s">
        <v>19</v>
      </c>
      <c r="N1184" s="209" t="s">
        <v>45</v>
      </c>
      <c r="O1184" s="85"/>
      <c r="P1184" s="210">
        <f>O1184*H1184</f>
        <v>0</v>
      </c>
      <c r="Q1184" s="210">
        <v>0</v>
      </c>
      <c r="R1184" s="210">
        <f>Q1184*H1184</f>
        <v>0</v>
      </c>
      <c r="S1184" s="210">
        <v>0</v>
      </c>
      <c r="T1184" s="211">
        <f>S1184*H1184</f>
        <v>0</v>
      </c>
      <c r="U1184" s="39"/>
      <c r="V1184" s="39"/>
      <c r="W1184" s="39"/>
      <c r="X1184" s="39"/>
      <c r="Y1184" s="39"/>
      <c r="Z1184" s="39"/>
      <c r="AA1184" s="39"/>
      <c r="AB1184" s="39"/>
      <c r="AC1184" s="39"/>
      <c r="AD1184" s="39"/>
      <c r="AE1184" s="39"/>
      <c r="AR1184" s="212" t="s">
        <v>247</v>
      </c>
      <c r="AT1184" s="212" t="s">
        <v>145</v>
      </c>
      <c r="AU1184" s="212" t="s">
        <v>151</v>
      </c>
      <c r="AY1184" s="18" t="s">
        <v>143</v>
      </c>
      <c r="BE1184" s="213">
        <f>IF(N1184="základní",J1184,0)</f>
        <v>0</v>
      </c>
      <c r="BF1184" s="213">
        <f>IF(N1184="snížená",J1184,0)</f>
        <v>0</v>
      </c>
      <c r="BG1184" s="213">
        <f>IF(N1184="zákl. přenesená",J1184,0)</f>
        <v>0</v>
      </c>
      <c r="BH1184" s="213">
        <f>IF(N1184="sníž. přenesená",J1184,0)</f>
        <v>0</v>
      </c>
      <c r="BI1184" s="213">
        <f>IF(N1184="nulová",J1184,0)</f>
        <v>0</v>
      </c>
      <c r="BJ1184" s="18" t="s">
        <v>151</v>
      </c>
      <c r="BK1184" s="213">
        <f>ROUND(I1184*H1184,2)</f>
        <v>0</v>
      </c>
      <c r="BL1184" s="18" t="s">
        <v>247</v>
      </c>
      <c r="BM1184" s="212" t="s">
        <v>1503</v>
      </c>
    </row>
    <row r="1185" s="2" customFormat="1">
      <c r="A1185" s="39"/>
      <c r="B1185" s="40"/>
      <c r="C1185" s="41"/>
      <c r="D1185" s="214" t="s">
        <v>153</v>
      </c>
      <c r="E1185" s="41"/>
      <c r="F1185" s="215" t="s">
        <v>1504</v>
      </c>
      <c r="G1185" s="41"/>
      <c r="H1185" s="41"/>
      <c r="I1185" s="216"/>
      <c r="J1185" s="41"/>
      <c r="K1185" s="41"/>
      <c r="L1185" s="45"/>
      <c r="M1185" s="217"/>
      <c r="N1185" s="218"/>
      <c r="O1185" s="85"/>
      <c r="P1185" s="85"/>
      <c r="Q1185" s="85"/>
      <c r="R1185" s="85"/>
      <c r="S1185" s="85"/>
      <c r="T1185" s="86"/>
      <c r="U1185" s="39"/>
      <c r="V1185" s="39"/>
      <c r="W1185" s="39"/>
      <c r="X1185" s="39"/>
      <c r="Y1185" s="39"/>
      <c r="Z1185" s="39"/>
      <c r="AA1185" s="39"/>
      <c r="AB1185" s="39"/>
      <c r="AC1185" s="39"/>
      <c r="AD1185" s="39"/>
      <c r="AE1185" s="39"/>
      <c r="AT1185" s="18" t="s">
        <v>153</v>
      </c>
      <c r="AU1185" s="18" t="s">
        <v>151</v>
      </c>
    </row>
    <row r="1186" s="2" customFormat="1" ht="24.15" customHeight="1">
      <c r="A1186" s="39"/>
      <c r="B1186" s="40"/>
      <c r="C1186" s="201" t="s">
        <v>1505</v>
      </c>
      <c r="D1186" s="201" t="s">
        <v>145</v>
      </c>
      <c r="E1186" s="202" t="s">
        <v>1506</v>
      </c>
      <c r="F1186" s="203" t="s">
        <v>1507</v>
      </c>
      <c r="G1186" s="204" t="s">
        <v>162</v>
      </c>
      <c r="H1186" s="205">
        <v>6.5</v>
      </c>
      <c r="I1186" s="206"/>
      <c r="J1186" s="207">
        <f>ROUND(I1186*H1186,2)</f>
        <v>0</v>
      </c>
      <c r="K1186" s="203" t="s">
        <v>149</v>
      </c>
      <c r="L1186" s="45"/>
      <c r="M1186" s="208" t="s">
        <v>19</v>
      </c>
      <c r="N1186" s="209" t="s">
        <v>45</v>
      </c>
      <c r="O1186" s="85"/>
      <c r="P1186" s="210">
        <f>O1186*H1186</f>
        <v>0</v>
      </c>
      <c r="Q1186" s="210">
        <v>0.0025400000000000002</v>
      </c>
      <c r="R1186" s="210">
        <f>Q1186*H1186</f>
        <v>0.01651</v>
      </c>
      <c r="S1186" s="210">
        <v>0</v>
      </c>
      <c r="T1186" s="211">
        <f>S1186*H1186</f>
        <v>0</v>
      </c>
      <c r="U1186" s="39"/>
      <c r="V1186" s="39"/>
      <c r="W1186" s="39"/>
      <c r="X1186" s="39"/>
      <c r="Y1186" s="39"/>
      <c r="Z1186" s="39"/>
      <c r="AA1186" s="39"/>
      <c r="AB1186" s="39"/>
      <c r="AC1186" s="39"/>
      <c r="AD1186" s="39"/>
      <c r="AE1186" s="39"/>
      <c r="AR1186" s="212" t="s">
        <v>247</v>
      </c>
      <c r="AT1186" s="212" t="s">
        <v>145</v>
      </c>
      <c r="AU1186" s="212" t="s">
        <v>151</v>
      </c>
      <c r="AY1186" s="18" t="s">
        <v>143</v>
      </c>
      <c r="BE1186" s="213">
        <f>IF(N1186="základní",J1186,0)</f>
        <v>0</v>
      </c>
      <c r="BF1186" s="213">
        <f>IF(N1186="snížená",J1186,0)</f>
        <v>0</v>
      </c>
      <c r="BG1186" s="213">
        <f>IF(N1186="zákl. přenesená",J1186,0)</f>
        <v>0</v>
      </c>
      <c r="BH1186" s="213">
        <f>IF(N1186="sníž. přenesená",J1186,0)</f>
        <v>0</v>
      </c>
      <c r="BI1186" s="213">
        <f>IF(N1186="nulová",J1186,0)</f>
        <v>0</v>
      </c>
      <c r="BJ1186" s="18" t="s">
        <v>151</v>
      </c>
      <c r="BK1186" s="213">
        <f>ROUND(I1186*H1186,2)</f>
        <v>0</v>
      </c>
      <c r="BL1186" s="18" t="s">
        <v>247</v>
      </c>
      <c r="BM1186" s="212" t="s">
        <v>1508</v>
      </c>
    </row>
    <row r="1187" s="2" customFormat="1">
      <c r="A1187" s="39"/>
      <c r="B1187" s="40"/>
      <c r="C1187" s="41"/>
      <c r="D1187" s="214" t="s">
        <v>153</v>
      </c>
      <c r="E1187" s="41"/>
      <c r="F1187" s="215" t="s">
        <v>1509</v>
      </c>
      <c r="G1187" s="41"/>
      <c r="H1187" s="41"/>
      <c r="I1187" s="216"/>
      <c r="J1187" s="41"/>
      <c r="K1187" s="41"/>
      <c r="L1187" s="45"/>
      <c r="M1187" s="217"/>
      <c r="N1187" s="218"/>
      <c r="O1187" s="85"/>
      <c r="P1187" s="85"/>
      <c r="Q1187" s="85"/>
      <c r="R1187" s="85"/>
      <c r="S1187" s="85"/>
      <c r="T1187" s="86"/>
      <c r="U1187" s="39"/>
      <c r="V1187" s="39"/>
      <c r="W1187" s="39"/>
      <c r="X1187" s="39"/>
      <c r="Y1187" s="39"/>
      <c r="Z1187" s="39"/>
      <c r="AA1187" s="39"/>
      <c r="AB1187" s="39"/>
      <c r="AC1187" s="39"/>
      <c r="AD1187" s="39"/>
      <c r="AE1187" s="39"/>
      <c r="AT1187" s="18" t="s">
        <v>153</v>
      </c>
      <c r="AU1187" s="18" t="s">
        <v>151</v>
      </c>
    </row>
    <row r="1188" s="13" customFormat="1">
      <c r="A1188" s="13"/>
      <c r="B1188" s="219"/>
      <c r="C1188" s="220"/>
      <c r="D1188" s="221" t="s">
        <v>155</v>
      </c>
      <c r="E1188" s="222" t="s">
        <v>19</v>
      </c>
      <c r="F1188" s="223" t="s">
        <v>1510</v>
      </c>
      <c r="G1188" s="220"/>
      <c r="H1188" s="222" t="s">
        <v>19</v>
      </c>
      <c r="I1188" s="224"/>
      <c r="J1188" s="220"/>
      <c r="K1188" s="220"/>
      <c r="L1188" s="225"/>
      <c r="M1188" s="226"/>
      <c r="N1188" s="227"/>
      <c r="O1188" s="227"/>
      <c r="P1188" s="227"/>
      <c r="Q1188" s="227"/>
      <c r="R1188" s="227"/>
      <c r="S1188" s="227"/>
      <c r="T1188" s="228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29" t="s">
        <v>155</v>
      </c>
      <c r="AU1188" s="229" t="s">
        <v>151</v>
      </c>
      <c r="AV1188" s="13" t="s">
        <v>81</v>
      </c>
      <c r="AW1188" s="13" t="s">
        <v>35</v>
      </c>
      <c r="AX1188" s="13" t="s">
        <v>73</v>
      </c>
      <c r="AY1188" s="229" t="s">
        <v>143</v>
      </c>
    </row>
    <row r="1189" s="14" customFormat="1">
      <c r="A1189" s="14"/>
      <c r="B1189" s="230"/>
      <c r="C1189" s="231"/>
      <c r="D1189" s="221" t="s">
        <v>155</v>
      </c>
      <c r="E1189" s="232" t="s">
        <v>19</v>
      </c>
      <c r="F1189" s="233" t="s">
        <v>1511</v>
      </c>
      <c r="G1189" s="231"/>
      <c r="H1189" s="234">
        <v>6.5</v>
      </c>
      <c r="I1189" s="235"/>
      <c r="J1189" s="231"/>
      <c r="K1189" s="231"/>
      <c r="L1189" s="236"/>
      <c r="M1189" s="237"/>
      <c r="N1189" s="238"/>
      <c r="O1189" s="238"/>
      <c r="P1189" s="238"/>
      <c r="Q1189" s="238"/>
      <c r="R1189" s="238"/>
      <c r="S1189" s="238"/>
      <c r="T1189" s="239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T1189" s="240" t="s">
        <v>155</v>
      </c>
      <c r="AU1189" s="240" t="s">
        <v>151</v>
      </c>
      <c r="AV1189" s="14" t="s">
        <v>151</v>
      </c>
      <c r="AW1189" s="14" t="s">
        <v>35</v>
      </c>
      <c r="AX1189" s="14" t="s">
        <v>81</v>
      </c>
      <c r="AY1189" s="240" t="s">
        <v>143</v>
      </c>
    </row>
    <row r="1190" s="2" customFormat="1" ht="16.5" customHeight="1">
      <c r="A1190" s="39"/>
      <c r="B1190" s="40"/>
      <c r="C1190" s="201" t="s">
        <v>1512</v>
      </c>
      <c r="D1190" s="201" t="s">
        <v>145</v>
      </c>
      <c r="E1190" s="202" t="s">
        <v>1513</v>
      </c>
      <c r="F1190" s="203" t="s">
        <v>1514</v>
      </c>
      <c r="G1190" s="204" t="s">
        <v>162</v>
      </c>
      <c r="H1190" s="205">
        <v>12</v>
      </c>
      <c r="I1190" s="206"/>
      <c r="J1190" s="207">
        <f>ROUND(I1190*H1190,2)</f>
        <v>0</v>
      </c>
      <c r="K1190" s="203" t="s">
        <v>19</v>
      </c>
      <c r="L1190" s="45"/>
      <c r="M1190" s="208" t="s">
        <v>19</v>
      </c>
      <c r="N1190" s="209" t="s">
        <v>45</v>
      </c>
      <c r="O1190" s="85"/>
      <c r="P1190" s="210">
        <f>O1190*H1190</f>
        <v>0</v>
      </c>
      <c r="Q1190" s="210">
        <v>0.00106</v>
      </c>
      <c r="R1190" s="210">
        <f>Q1190*H1190</f>
        <v>0.012719999999999999</v>
      </c>
      <c r="S1190" s="210">
        <v>0</v>
      </c>
      <c r="T1190" s="211">
        <f>S1190*H1190</f>
        <v>0</v>
      </c>
      <c r="U1190" s="39"/>
      <c r="V1190" s="39"/>
      <c r="W1190" s="39"/>
      <c r="X1190" s="39"/>
      <c r="Y1190" s="39"/>
      <c r="Z1190" s="39"/>
      <c r="AA1190" s="39"/>
      <c r="AB1190" s="39"/>
      <c r="AC1190" s="39"/>
      <c r="AD1190" s="39"/>
      <c r="AE1190" s="39"/>
      <c r="AR1190" s="212" t="s">
        <v>247</v>
      </c>
      <c r="AT1190" s="212" t="s">
        <v>145</v>
      </c>
      <c r="AU1190" s="212" t="s">
        <v>151</v>
      </c>
      <c r="AY1190" s="18" t="s">
        <v>143</v>
      </c>
      <c r="BE1190" s="213">
        <f>IF(N1190="základní",J1190,0)</f>
        <v>0</v>
      </c>
      <c r="BF1190" s="213">
        <f>IF(N1190="snížená",J1190,0)</f>
        <v>0</v>
      </c>
      <c r="BG1190" s="213">
        <f>IF(N1190="zákl. přenesená",J1190,0)</f>
        <v>0</v>
      </c>
      <c r="BH1190" s="213">
        <f>IF(N1190="sníž. přenesená",J1190,0)</f>
        <v>0</v>
      </c>
      <c r="BI1190" s="213">
        <f>IF(N1190="nulová",J1190,0)</f>
        <v>0</v>
      </c>
      <c r="BJ1190" s="18" t="s">
        <v>151</v>
      </c>
      <c r="BK1190" s="213">
        <f>ROUND(I1190*H1190,2)</f>
        <v>0</v>
      </c>
      <c r="BL1190" s="18" t="s">
        <v>247</v>
      </c>
      <c r="BM1190" s="212" t="s">
        <v>1515</v>
      </c>
    </row>
    <row r="1191" s="13" customFormat="1">
      <c r="A1191" s="13"/>
      <c r="B1191" s="219"/>
      <c r="C1191" s="220"/>
      <c r="D1191" s="221" t="s">
        <v>155</v>
      </c>
      <c r="E1191" s="222" t="s">
        <v>19</v>
      </c>
      <c r="F1191" s="223" t="s">
        <v>1516</v>
      </c>
      <c r="G1191" s="220"/>
      <c r="H1191" s="222" t="s">
        <v>19</v>
      </c>
      <c r="I1191" s="224"/>
      <c r="J1191" s="220"/>
      <c r="K1191" s="220"/>
      <c r="L1191" s="225"/>
      <c r="M1191" s="226"/>
      <c r="N1191" s="227"/>
      <c r="O1191" s="227"/>
      <c r="P1191" s="227"/>
      <c r="Q1191" s="227"/>
      <c r="R1191" s="227"/>
      <c r="S1191" s="227"/>
      <c r="T1191" s="228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29" t="s">
        <v>155</v>
      </c>
      <c r="AU1191" s="229" t="s">
        <v>151</v>
      </c>
      <c r="AV1191" s="13" t="s">
        <v>81</v>
      </c>
      <c r="AW1191" s="13" t="s">
        <v>35</v>
      </c>
      <c r="AX1191" s="13" t="s">
        <v>73</v>
      </c>
      <c r="AY1191" s="229" t="s">
        <v>143</v>
      </c>
    </row>
    <row r="1192" s="14" customFormat="1">
      <c r="A1192" s="14"/>
      <c r="B1192" s="230"/>
      <c r="C1192" s="231"/>
      <c r="D1192" s="221" t="s">
        <v>155</v>
      </c>
      <c r="E1192" s="232" t="s">
        <v>19</v>
      </c>
      <c r="F1192" s="233" t="s">
        <v>223</v>
      </c>
      <c r="G1192" s="231"/>
      <c r="H1192" s="234">
        <v>12</v>
      </c>
      <c r="I1192" s="235"/>
      <c r="J1192" s="231"/>
      <c r="K1192" s="231"/>
      <c r="L1192" s="236"/>
      <c r="M1192" s="237"/>
      <c r="N1192" s="238"/>
      <c r="O1192" s="238"/>
      <c r="P1192" s="238"/>
      <c r="Q1192" s="238"/>
      <c r="R1192" s="238"/>
      <c r="S1192" s="238"/>
      <c r="T1192" s="239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T1192" s="240" t="s">
        <v>155</v>
      </c>
      <c r="AU1192" s="240" t="s">
        <v>151</v>
      </c>
      <c r="AV1192" s="14" t="s">
        <v>151</v>
      </c>
      <c r="AW1192" s="14" t="s">
        <v>35</v>
      </c>
      <c r="AX1192" s="14" t="s">
        <v>81</v>
      </c>
      <c r="AY1192" s="240" t="s">
        <v>143</v>
      </c>
    </row>
    <row r="1193" s="2" customFormat="1" ht="21.75" customHeight="1">
      <c r="A1193" s="39"/>
      <c r="B1193" s="40"/>
      <c r="C1193" s="201" t="s">
        <v>1517</v>
      </c>
      <c r="D1193" s="201" t="s">
        <v>145</v>
      </c>
      <c r="E1193" s="202" t="s">
        <v>1518</v>
      </c>
      <c r="F1193" s="203" t="s">
        <v>1519</v>
      </c>
      <c r="G1193" s="204" t="s">
        <v>162</v>
      </c>
      <c r="H1193" s="205">
        <v>12</v>
      </c>
      <c r="I1193" s="206"/>
      <c r="J1193" s="207">
        <f>ROUND(I1193*H1193,2)</f>
        <v>0</v>
      </c>
      <c r="K1193" s="203" t="s">
        <v>19</v>
      </c>
      <c r="L1193" s="45"/>
      <c r="M1193" s="208" t="s">
        <v>19</v>
      </c>
      <c r="N1193" s="209" t="s">
        <v>45</v>
      </c>
      <c r="O1193" s="85"/>
      <c r="P1193" s="210">
        <f>O1193*H1193</f>
        <v>0</v>
      </c>
      <c r="Q1193" s="210">
        <v>0.0022000000000000001</v>
      </c>
      <c r="R1193" s="210">
        <f>Q1193*H1193</f>
        <v>0.0264</v>
      </c>
      <c r="S1193" s="210">
        <v>0</v>
      </c>
      <c r="T1193" s="211">
        <f>S1193*H1193</f>
        <v>0</v>
      </c>
      <c r="U1193" s="39"/>
      <c r="V1193" s="39"/>
      <c r="W1193" s="39"/>
      <c r="X1193" s="39"/>
      <c r="Y1193" s="39"/>
      <c r="Z1193" s="39"/>
      <c r="AA1193" s="39"/>
      <c r="AB1193" s="39"/>
      <c r="AC1193" s="39"/>
      <c r="AD1193" s="39"/>
      <c r="AE1193" s="39"/>
      <c r="AR1193" s="212" t="s">
        <v>247</v>
      </c>
      <c r="AT1193" s="212" t="s">
        <v>145</v>
      </c>
      <c r="AU1193" s="212" t="s">
        <v>151</v>
      </c>
      <c r="AY1193" s="18" t="s">
        <v>143</v>
      </c>
      <c r="BE1193" s="213">
        <f>IF(N1193="základní",J1193,0)</f>
        <v>0</v>
      </c>
      <c r="BF1193" s="213">
        <f>IF(N1193="snížená",J1193,0)</f>
        <v>0</v>
      </c>
      <c r="BG1193" s="213">
        <f>IF(N1193="zákl. přenesená",J1193,0)</f>
        <v>0</v>
      </c>
      <c r="BH1193" s="213">
        <f>IF(N1193="sníž. přenesená",J1193,0)</f>
        <v>0</v>
      </c>
      <c r="BI1193" s="213">
        <f>IF(N1193="nulová",J1193,0)</f>
        <v>0</v>
      </c>
      <c r="BJ1193" s="18" t="s">
        <v>151</v>
      </c>
      <c r="BK1193" s="213">
        <f>ROUND(I1193*H1193,2)</f>
        <v>0</v>
      </c>
      <c r="BL1193" s="18" t="s">
        <v>247</v>
      </c>
      <c r="BM1193" s="212" t="s">
        <v>1520</v>
      </c>
    </row>
    <row r="1194" s="13" customFormat="1">
      <c r="A1194" s="13"/>
      <c r="B1194" s="219"/>
      <c r="C1194" s="220"/>
      <c r="D1194" s="221" t="s">
        <v>155</v>
      </c>
      <c r="E1194" s="222" t="s">
        <v>19</v>
      </c>
      <c r="F1194" s="223" t="s">
        <v>1521</v>
      </c>
      <c r="G1194" s="220"/>
      <c r="H1194" s="222" t="s">
        <v>19</v>
      </c>
      <c r="I1194" s="224"/>
      <c r="J1194" s="220"/>
      <c r="K1194" s="220"/>
      <c r="L1194" s="225"/>
      <c r="M1194" s="226"/>
      <c r="N1194" s="227"/>
      <c r="O1194" s="227"/>
      <c r="P1194" s="227"/>
      <c r="Q1194" s="227"/>
      <c r="R1194" s="227"/>
      <c r="S1194" s="227"/>
      <c r="T1194" s="228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T1194" s="229" t="s">
        <v>155</v>
      </c>
      <c r="AU1194" s="229" t="s">
        <v>151</v>
      </c>
      <c r="AV1194" s="13" t="s">
        <v>81</v>
      </c>
      <c r="AW1194" s="13" t="s">
        <v>35</v>
      </c>
      <c r="AX1194" s="13" t="s">
        <v>73</v>
      </c>
      <c r="AY1194" s="229" t="s">
        <v>143</v>
      </c>
    </row>
    <row r="1195" s="14" customFormat="1">
      <c r="A1195" s="14"/>
      <c r="B1195" s="230"/>
      <c r="C1195" s="231"/>
      <c r="D1195" s="221" t="s">
        <v>155</v>
      </c>
      <c r="E1195" s="232" t="s">
        <v>19</v>
      </c>
      <c r="F1195" s="233" t="s">
        <v>223</v>
      </c>
      <c r="G1195" s="231"/>
      <c r="H1195" s="234">
        <v>12</v>
      </c>
      <c r="I1195" s="235"/>
      <c r="J1195" s="231"/>
      <c r="K1195" s="231"/>
      <c r="L1195" s="236"/>
      <c r="M1195" s="237"/>
      <c r="N1195" s="238"/>
      <c r="O1195" s="238"/>
      <c r="P1195" s="238"/>
      <c r="Q1195" s="238"/>
      <c r="R1195" s="238"/>
      <c r="S1195" s="238"/>
      <c r="T1195" s="239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T1195" s="240" t="s">
        <v>155</v>
      </c>
      <c r="AU1195" s="240" t="s">
        <v>151</v>
      </c>
      <c r="AV1195" s="14" t="s">
        <v>151</v>
      </c>
      <c r="AW1195" s="14" t="s">
        <v>35</v>
      </c>
      <c r="AX1195" s="14" t="s">
        <v>81</v>
      </c>
      <c r="AY1195" s="240" t="s">
        <v>143</v>
      </c>
    </row>
    <row r="1196" s="2" customFormat="1" ht="21.75" customHeight="1">
      <c r="A1196" s="39"/>
      <c r="B1196" s="40"/>
      <c r="C1196" s="201" t="s">
        <v>1522</v>
      </c>
      <c r="D1196" s="201" t="s">
        <v>145</v>
      </c>
      <c r="E1196" s="202" t="s">
        <v>1523</v>
      </c>
      <c r="F1196" s="203" t="s">
        <v>1524</v>
      </c>
      <c r="G1196" s="204" t="s">
        <v>162</v>
      </c>
      <c r="H1196" s="205">
        <v>9.5</v>
      </c>
      <c r="I1196" s="206"/>
      <c r="J1196" s="207">
        <f>ROUND(I1196*H1196,2)</f>
        <v>0</v>
      </c>
      <c r="K1196" s="203" t="s">
        <v>149</v>
      </c>
      <c r="L1196" s="45"/>
      <c r="M1196" s="208" t="s">
        <v>19</v>
      </c>
      <c r="N1196" s="209" t="s">
        <v>45</v>
      </c>
      <c r="O1196" s="85"/>
      <c r="P1196" s="210">
        <f>O1196*H1196</f>
        <v>0</v>
      </c>
      <c r="Q1196" s="210">
        <v>0.0021800000000000001</v>
      </c>
      <c r="R1196" s="210">
        <f>Q1196*H1196</f>
        <v>0.020709999999999999</v>
      </c>
      <c r="S1196" s="210">
        <v>0</v>
      </c>
      <c r="T1196" s="211">
        <f>S1196*H1196</f>
        <v>0</v>
      </c>
      <c r="U1196" s="39"/>
      <c r="V1196" s="39"/>
      <c r="W1196" s="39"/>
      <c r="X1196" s="39"/>
      <c r="Y1196" s="39"/>
      <c r="Z1196" s="39"/>
      <c r="AA1196" s="39"/>
      <c r="AB1196" s="39"/>
      <c r="AC1196" s="39"/>
      <c r="AD1196" s="39"/>
      <c r="AE1196" s="39"/>
      <c r="AR1196" s="212" t="s">
        <v>247</v>
      </c>
      <c r="AT1196" s="212" t="s">
        <v>145</v>
      </c>
      <c r="AU1196" s="212" t="s">
        <v>151</v>
      </c>
      <c r="AY1196" s="18" t="s">
        <v>143</v>
      </c>
      <c r="BE1196" s="213">
        <f>IF(N1196="základní",J1196,0)</f>
        <v>0</v>
      </c>
      <c r="BF1196" s="213">
        <f>IF(N1196="snížená",J1196,0)</f>
        <v>0</v>
      </c>
      <c r="BG1196" s="213">
        <f>IF(N1196="zákl. přenesená",J1196,0)</f>
        <v>0</v>
      </c>
      <c r="BH1196" s="213">
        <f>IF(N1196="sníž. přenesená",J1196,0)</f>
        <v>0</v>
      </c>
      <c r="BI1196" s="213">
        <f>IF(N1196="nulová",J1196,0)</f>
        <v>0</v>
      </c>
      <c r="BJ1196" s="18" t="s">
        <v>151</v>
      </c>
      <c r="BK1196" s="213">
        <f>ROUND(I1196*H1196,2)</f>
        <v>0</v>
      </c>
      <c r="BL1196" s="18" t="s">
        <v>247</v>
      </c>
      <c r="BM1196" s="212" t="s">
        <v>1525</v>
      </c>
    </row>
    <row r="1197" s="2" customFormat="1">
      <c r="A1197" s="39"/>
      <c r="B1197" s="40"/>
      <c r="C1197" s="41"/>
      <c r="D1197" s="214" t="s">
        <v>153</v>
      </c>
      <c r="E1197" s="41"/>
      <c r="F1197" s="215" t="s">
        <v>1526</v>
      </c>
      <c r="G1197" s="41"/>
      <c r="H1197" s="41"/>
      <c r="I1197" s="216"/>
      <c r="J1197" s="41"/>
      <c r="K1197" s="41"/>
      <c r="L1197" s="45"/>
      <c r="M1197" s="217"/>
      <c r="N1197" s="218"/>
      <c r="O1197" s="85"/>
      <c r="P1197" s="85"/>
      <c r="Q1197" s="85"/>
      <c r="R1197" s="85"/>
      <c r="S1197" s="85"/>
      <c r="T1197" s="86"/>
      <c r="U1197" s="39"/>
      <c r="V1197" s="39"/>
      <c r="W1197" s="39"/>
      <c r="X1197" s="39"/>
      <c r="Y1197" s="39"/>
      <c r="Z1197" s="39"/>
      <c r="AA1197" s="39"/>
      <c r="AB1197" s="39"/>
      <c r="AC1197" s="39"/>
      <c r="AD1197" s="39"/>
      <c r="AE1197" s="39"/>
      <c r="AT1197" s="18" t="s">
        <v>153</v>
      </c>
      <c r="AU1197" s="18" t="s">
        <v>151</v>
      </c>
    </row>
    <row r="1198" s="13" customFormat="1">
      <c r="A1198" s="13"/>
      <c r="B1198" s="219"/>
      <c r="C1198" s="220"/>
      <c r="D1198" s="221" t="s">
        <v>155</v>
      </c>
      <c r="E1198" s="222" t="s">
        <v>19</v>
      </c>
      <c r="F1198" s="223" t="s">
        <v>1527</v>
      </c>
      <c r="G1198" s="220"/>
      <c r="H1198" s="222" t="s">
        <v>19</v>
      </c>
      <c r="I1198" s="224"/>
      <c r="J1198" s="220"/>
      <c r="K1198" s="220"/>
      <c r="L1198" s="225"/>
      <c r="M1198" s="226"/>
      <c r="N1198" s="227"/>
      <c r="O1198" s="227"/>
      <c r="P1198" s="227"/>
      <c r="Q1198" s="227"/>
      <c r="R1198" s="227"/>
      <c r="S1198" s="227"/>
      <c r="T1198" s="228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29" t="s">
        <v>155</v>
      </c>
      <c r="AU1198" s="229" t="s">
        <v>151</v>
      </c>
      <c r="AV1198" s="13" t="s">
        <v>81</v>
      </c>
      <c r="AW1198" s="13" t="s">
        <v>35</v>
      </c>
      <c r="AX1198" s="13" t="s">
        <v>73</v>
      </c>
      <c r="AY1198" s="229" t="s">
        <v>143</v>
      </c>
    </row>
    <row r="1199" s="14" customFormat="1">
      <c r="A1199" s="14"/>
      <c r="B1199" s="230"/>
      <c r="C1199" s="231"/>
      <c r="D1199" s="221" t="s">
        <v>155</v>
      </c>
      <c r="E1199" s="232" t="s">
        <v>19</v>
      </c>
      <c r="F1199" s="233" t="s">
        <v>1406</v>
      </c>
      <c r="G1199" s="231"/>
      <c r="H1199" s="234">
        <v>9.5</v>
      </c>
      <c r="I1199" s="235"/>
      <c r="J1199" s="231"/>
      <c r="K1199" s="231"/>
      <c r="L1199" s="236"/>
      <c r="M1199" s="237"/>
      <c r="N1199" s="238"/>
      <c r="O1199" s="238"/>
      <c r="P1199" s="238"/>
      <c r="Q1199" s="238"/>
      <c r="R1199" s="238"/>
      <c r="S1199" s="238"/>
      <c r="T1199" s="239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T1199" s="240" t="s">
        <v>155</v>
      </c>
      <c r="AU1199" s="240" t="s">
        <v>151</v>
      </c>
      <c r="AV1199" s="14" t="s">
        <v>151</v>
      </c>
      <c r="AW1199" s="14" t="s">
        <v>35</v>
      </c>
      <c r="AX1199" s="14" t="s">
        <v>81</v>
      </c>
      <c r="AY1199" s="240" t="s">
        <v>143</v>
      </c>
    </row>
    <row r="1200" s="2" customFormat="1" ht="24.15" customHeight="1">
      <c r="A1200" s="39"/>
      <c r="B1200" s="40"/>
      <c r="C1200" s="201" t="s">
        <v>1528</v>
      </c>
      <c r="D1200" s="201" t="s">
        <v>145</v>
      </c>
      <c r="E1200" s="202" t="s">
        <v>1529</v>
      </c>
      <c r="F1200" s="203" t="s">
        <v>1530</v>
      </c>
      <c r="G1200" s="204" t="s">
        <v>148</v>
      </c>
      <c r="H1200" s="205">
        <v>28.449999999999999</v>
      </c>
      <c r="I1200" s="206"/>
      <c r="J1200" s="207">
        <f>ROUND(I1200*H1200,2)</f>
        <v>0</v>
      </c>
      <c r="K1200" s="203" t="s">
        <v>149</v>
      </c>
      <c r="L1200" s="45"/>
      <c r="M1200" s="208" t="s">
        <v>19</v>
      </c>
      <c r="N1200" s="209" t="s">
        <v>45</v>
      </c>
      <c r="O1200" s="85"/>
      <c r="P1200" s="210">
        <f>O1200*H1200</f>
        <v>0</v>
      </c>
      <c r="Q1200" s="210">
        <v>0.0066</v>
      </c>
      <c r="R1200" s="210">
        <f>Q1200*H1200</f>
        <v>0.18776999999999999</v>
      </c>
      <c r="S1200" s="210">
        <v>0</v>
      </c>
      <c r="T1200" s="211">
        <f>S1200*H1200</f>
        <v>0</v>
      </c>
      <c r="U1200" s="39"/>
      <c r="V1200" s="39"/>
      <c r="W1200" s="39"/>
      <c r="X1200" s="39"/>
      <c r="Y1200" s="39"/>
      <c r="Z1200" s="39"/>
      <c r="AA1200" s="39"/>
      <c r="AB1200" s="39"/>
      <c r="AC1200" s="39"/>
      <c r="AD1200" s="39"/>
      <c r="AE1200" s="39"/>
      <c r="AR1200" s="212" t="s">
        <v>247</v>
      </c>
      <c r="AT1200" s="212" t="s">
        <v>145</v>
      </c>
      <c r="AU1200" s="212" t="s">
        <v>151</v>
      </c>
      <c r="AY1200" s="18" t="s">
        <v>143</v>
      </c>
      <c r="BE1200" s="213">
        <f>IF(N1200="základní",J1200,0)</f>
        <v>0</v>
      </c>
      <c r="BF1200" s="213">
        <f>IF(N1200="snížená",J1200,0)</f>
        <v>0</v>
      </c>
      <c r="BG1200" s="213">
        <f>IF(N1200="zákl. přenesená",J1200,0)</f>
        <v>0</v>
      </c>
      <c r="BH1200" s="213">
        <f>IF(N1200="sníž. přenesená",J1200,0)</f>
        <v>0</v>
      </c>
      <c r="BI1200" s="213">
        <f>IF(N1200="nulová",J1200,0)</f>
        <v>0</v>
      </c>
      <c r="BJ1200" s="18" t="s">
        <v>151</v>
      </c>
      <c r="BK1200" s="213">
        <f>ROUND(I1200*H1200,2)</f>
        <v>0</v>
      </c>
      <c r="BL1200" s="18" t="s">
        <v>247</v>
      </c>
      <c r="BM1200" s="212" t="s">
        <v>1531</v>
      </c>
    </row>
    <row r="1201" s="2" customFormat="1">
      <c r="A1201" s="39"/>
      <c r="B1201" s="40"/>
      <c r="C1201" s="41"/>
      <c r="D1201" s="214" t="s">
        <v>153</v>
      </c>
      <c r="E1201" s="41"/>
      <c r="F1201" s="215" t="s">
        <v>1532</v>
      </c>
      <c r="G1201" s="41"/>
      <c r="H1201" s="41"/>
      <c r="I1201" s="216"/>
      <c r="J1201" s="41"/>
      <c r="K1201" s="41"/>
      <c r="L1201" s="45"/>
      <c r="M1201" s="217"/>
      <c r="N1201" s="218"/>
      <c r="O1201" s="85"/>
      <c r="P1201" s="85"/>
      <c r="Q1201" s="85"/>
      <c r="R1201" s="85"/>
      <c r="S1201" s="85"/>
      <c r="T1201" s="86"/>
      <c r="U1201" s="39"/>
      <c r="V1201" s="39"/>
      <c r="W1201" s="39"/>
      <c r="X1201" s="39"/>
      <c r="Y1201" s="39"/>
      <c r="Z1201" s="39"/>
      <c r="AA1201" s="39"/>
      <c r="AB1201" s="39"/>
      <c r="AC1201" s="39"/>
      <c r="AD1201" s="39"/>
      <c r="AE1201" s="39"/>
      <c r="AT1201" s="18" t="s">
        <v>153</v>
      </c>
      <c r="AU1201" s="18" t="s">
        <v>151</v>
      </c>
    </row>
    <row r="1202" s="13" customFormat="1">
      <c r="A1202" s="13"/>
      <c r="B1202" s="219"/>
      <c r="C1202" s="220"/>
      <c r="D1202" s="221" t="s">
        <v>155</v>
      </c>
      <c r="E1202" s="222" t="s">
        <v>19</v>
      </c>
      <c r="F1202" s="223" t="s">
        <v>1533</v>
      </c>
      <c r="G1202" s="220"/>
      <c r="H1202" s="222" t="s">
        <v>19</v>
      </c>
      <c r="I1202" s="224"/>
      <c r="J1202" s="220"/>
      <c r="K1202" s="220"/>
      <c r="L1202" s="225"/>
      <c r="M1202" s="226"/>
      <c r="N1202" s="227"/>
      <c r="O1202" s="227"/>
      <c r="P1202" s="227"/>
      <c r="Q1202" s="227"/>
      <c r="R1202" s="227"/>
      <c r="S1202" s="227"/>
      <c r="T1202" s="228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29" t="s">
        <v>155</v>
      </c>
      <c r="AU1202" s="229" t="s">
        <v>151</v>
      </c>
      <c r="AV1202" s="13" t="s">
        <v>81</v>
      </c>
      <c r="AW1202" s="13" t="s">
        <v>35</v>
      </c>
      <c r="AX1202" s="13" t="s">
        <v>73</v>
      </c>
      <c r="AY1202" s="229" t="s">
        <v>143</v>
      </c>
    </row>
    <row r="1203" s="14" customFormat="1">
      <c r="A1203" s="14"/>
      <c r="B1203" s="230"/>
      <c r="C1203" s="231"/>
      <c r="D1203" s="221" t="s">
        <v>155</v>
      </c>
      <c r="E1203" s="232" t="s">
        <v>19</v>
      </c>
      <c r="F1203" s="233" t="s">
        <v>1398</v>
      </c>
      <c r="G1203" s="231"/>
      <c r="H1203" s="234">
        <v>7.4500000000000002</v>
      </c>
      <c r="I1203" s="235"/>
      <c r="J1203" s="231"/>
      <c r="K1203" s="231"/>
      <c r="L1203" s="236"/>
      <c r="M1203" s="237"/>
      <c r="N1203" s="238"/>
      <c r="O1203" s="238"/>
      <c r="P1203" s="238"/>
      <c r="Q1203" s="238"/>
      <c r="R1203" s="238"/>
      <c r="S1203" s="238"/>
      <c r="T1203" s="239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T1203" s="240" t="s">
        <v>155</v>
      </c>
      <c r="AU1203" s="240" t="s">
        <v>151</v>
      </c>
      <c r="AV1203" s="14" t="s">
        <v>151</v>
      </c>
      <c r="AW1203" s="14" t="s">
        <v>35</v>
      </c>
      <c r="AX1203" s="14" t="s">
        <v>73</v>
      </c>
      <c r="AY1203" s="240" t="s">
        <v>143</v>
      </c>
    </row>
    <row r="1204" s="13" customFormat="1">
      <c r="A1204" s="13"/>
      <c r="B1204" s="219"/>
      <c r="C1204" s="220"/>
      <c r="D1204" s="221" t="s">
        <v>155</v>
      </c>
      <c r="E1204" s="222" t="s">
        <v>19</v>
      </c>
      <c r="F1204" s="223" t="s">
        <v>1534</v>
      </c>
      <c r="G1204" s="220"/>
      <c r="H1204" s="222" t="s">
        <v>19</v>
      </c>
      <c r="I1204" s="224"/>
      <c r="J1204" s="220"/>
      <c r="K1204" s="220"/>
      <c r="L1204" s="225"/>
      <c r="M1204" s="226"/>
      <c r="N1204" s="227"/>
      <c r="O1204" s="227"/>
      <c r="P1204" s="227"/>
      <c r="Q1204" s="227"/>
      <c r="R1204" s="227"/>
      <c r="S1204" s="227"/>
      <c r="T1204" s="228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29" t="s">
        <v>155</v>
      </c>
      <c r="AU1204" s="229" t="s">
        <v>151</v>
      </c>
      <c r="AV1204" s="13" t="s">
        <v>81</v>
      </c>
      <c r="AW1204" s="13" t="s">
        <v>35</v>
      </c>
      <c r="AX1204" s="13" t="s">
        <v>73</v>
      </c>
      <c r="AY1204" s="229" t="s">
        <v>143</v>
      </c>
    </row>
    <row r="1205" s="14" customFormat="1">
      <c r="A1205" s="14"/>
      <c r="B1205" s="230"/>
      <c r="C1205" s="231"/>
      <c r="D1205" s="221" t="s">
        <v>155</v>
      </c>
      <c r="E1205" s="232" t="s">
        <v>19</v>
      </c>
      <c r="F1205" s="233" t="s">
        <v>7</v>
      </c>
      <c r="G1205" s="231"/>
      <c r="H1205" s="234">
        <v>21</v>
      </c>
      <c r="I1205" s="235"/>
      <c r="J1205" s="231"/>
      <c r="K1205" s="231"/>
      <c r="L1205" s="236"/>
      <c r="M1205" s="237"/>
      <c r="N1205" s="238"/>
      <c r="O1205" s="238"/>
      <c r="P1205" s="238"/>
      <c r="Q1205" s="238"/>
      <c r="R1205" s="238"/>
      <c r="S1205" s="238"/>
      <c r="T1205" s="239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T1205" s="240" t="s">
        <v>155</v>
      </c>
      <c r="AU1205" s="240" t="s">
        <v>151</v>
      </c>
      <c r="AV1205" s="14" t="s">
        <v>151</v>
      </c>
      <c r="AW1205" s="14" t="s">
        <v>35</v>
      </c>
      <c r="AX1205" s="14" t="s">
        <v>73</v>
      </c>
      <c r="AY1205" s="240" t="s">
        <v>143</v>
      </c>
    </row>
    <row r="1206" s="15" customFormat="1">
      <c r="A1206" s="15"/>
      <c r="B1206" s="241"/>
      <c r="C1206" s="242"/>
      <c r="D1206" s="221" t="s">
        <v>155</v>
      </c>
      <c r="E1206" s="243" t="s">
        <v>19</v>
      </c>
      <c r="F1206" s="244" t="s">
        <v>159</v>
      </c>
      <c r="G1206" s="242"/>
      <c r="H1206" s="245">
        <v>28.449999999999999</v>
      </c>
      <c r="I1206" s="246"/>
      <c r="J1206" s="242"/>
      <c r="K1206" s="242"/>
      <c r="L1206" s="247"/>
      <c r="M1206" s="248"/>
      <c r="N1206" s="249"/>
      <c r="O1206" s="249"/>
      <c r="P1206" s="249"/>
      <c r="Q1206" s="249"/>
      <c r="R1206" s="249"/>
      <c r="S1206" s="249"/>
      <c r="T1206" s="250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T1206" s="251" t="s">
        <v>155</v>
      </c>
      <c r="AU1206" s="251" t="s">
        <v>151</v>
      </c>
      <c r="AV1206" s="15" t="s">
        <v>150</v>
      </c>
      <c r="AW1206" s="15" t="s">
        <v>35</v>
      </c>
      <c r="AX1206" s="15" t="s">
        <v>81</v>
      </c>
      <c r="AY1206" s="251" t="s">
        <v>143</v>
      </c>
    </row>
    <row r="1207" s="2" customFormat="1" ht="16.5" customHeight="1">
      <c r="A1207" s="39"/>
      <c r="B1207" s="40"/>
      <c r="C1207" s="201" t="s">
        <v>1535</v>
      </c>
      <c r="D1207" s="201" t="s">
        <v>145</v>
      </c>
      <c r="E1207" s="202" t="s">
        <v>1536</v>
      </c>
      <c r="F1207" s="203" t="s">
        <v>1537</v>
      </c>
      <c r="G1207" s="204" t="s">
        <v>148</v>
      </c>
      <c r="H1207" s="205">
        <v>30.469999999999999</v>
      </c>
      <c r="I1207" s="206"/>
      <c r="J1207" s="207">
        <f>ROUND(I1207*H1207,2)</f>
        <v>0</v>
      </c>
      <c r="K1207" s="203" t="s">
        <v>149</v>
      </c>
      <c r="L1207" s="45"/>
      <c r="M1207" s="208" t="s">
        <v>19</v>
      </c>
      <c r="N1207" s="209" t="s">
        <v>45</v>
      </c>
      <c r="O1207" s="85"/>
      <c r="P1207" s="210">
        <f>O1207*H1207</f>
        <v>0</v>
      </c>
      <c r="Q1207" s="210">
        <v>0</v>
      </c>
      <c r="R1207" s="210">
        <f>Q1207*H1207</f>
        <v>0</v>
      </c>
      <c r="S1207" s="210">
        <v>0</v>
      </c>
      <c r="T1207" s="211">
        <f>S1207*H1207</f>
        <v>0</v>
      </c>
      <c r="U1207" s="39"/>
      <c r="V1207" s="39"/>
      <c r="W1207" s="39"/>
      <c r="X1207" s="39"/>
      <c r="Y1207" s="39"/>
      <c r="Z1207" s="39"/>
      <c r="AA1207" s="39"/>
      <c r="AB1207" s="39"/>
      <c r="AC1207" s="39"/>
      <c r="AD1207" s="39"/>
      <c r="AE1207" s="39"/>
      <c r="AR1207" s="212" t="s">
        <v>247</v>
      </c>
      <c r="AT1207" s="212" t="s">
        <v>145</v>
      </c>
      <c r="AU1207" s="212" t="s">
        <v>151</v>
      </c>
      <c r="AY1207" s="18" t="s">
        <v>143</v>
      </c>
      <c r="BE1207" s="213">
        <f>IF(N1207="základní",J1207,0)</f>
        <v>0</v>
      </c>
      <c r="BF1207" s="213">
        <f>IF(N1207="snížená",J1207,0)</f>
        <v>0</v>
      </c>
      <c r="BG1207" s="213">
        <f>IF(N1207="zákl. přenesená",J1207,0)</f>
        <v>0</v>
      </c>
      <c r="BH1207" s="213">
        <f>IF(N1207="sníž. přenesená",J1207,0)</f>
        <v>0</v>
      </c>
      <c r="BI1207" s="213">
        <f>IF(N1207="nulová",J1207,0)</f>
        <v>0</v>
      </c>
      <c r="BJ1207" s="18" t="s">
        <v>151</v>
      </c>
      <c r="BK1207" s="213">
        <f>ROUND(I1207*H1207,2)</f>
        <v>0</v>
      </c>
      <c r="BL1207" s="18" t="s">
        <v>247</v>
      </c>
      <c r="BM1207" s="212" t="s">
        <v>1538</v>
      </c>
    </row>
    <row r="1208" s="2" customFormat="1">
      <c r="A1208" s="39"/>
      <c r="B1208" s="40"/>
      <c r="C1208" s="41"/>
      <c r="D1208" s="214" t="s">
        <v>153</v>
      </c>
      <c r="E1208" s="41"/>
      <c r="F1208" s="215" t="s">
        <v>1539</v>
      </c>
      <c r="G1208" s="41"/>
      <c r="H1208" s="41"/>
      <c r="I1208" s="216"/>
      <c r="J1208" s="41"/>
      <c r="K1208" s="41"/>
      <c r="L1208" s="45"/>
      <c r="M1208" s="217"/>
      <c r="N1208" s="218"/>
      <c r="O1208" s="85"/>
      <c r="P1208" s="85"/>
      <c r="Q1208" s="85"/>
      <c r="R1208" s="85"/>
      <c r="S1208" s="85"/>
      <c r="T1208" s="86"/>
      <c r="U1208" s="39"/>
      <c r="V1208" s="39"/>
      <c r="W1208" s="39"/>
      <c r="X1208" s="39"/>
      <c r="Y1208" s="39"/>
      <c r="Z1208" s="39"/>
      <c r="AA1208" s="39"/>
      <c r="AB1208" s="39"/>
      <c r="AC1208" s="39"/>
      <c r="AD1208" s="39"/>
      <c r="AE1208" s="39"/>
      <c r="AT1208" s="18" t="s">
        <v>153</v>
      </c>
      <c r="AU1208" s="18" t="s">
        <v>151</v>
      </c>
    </row>
    <row r="1209" s="13" customFormat="1">
      <c r="A1209" s="13"/>
      <c r="B1209" s="219"/>
      <c r="C1209" s="220"/>
      <c r="D1209" s="221" t="s">
        <v>155</v>
      </c>
      <c r="E1209" s="222" t="s">
        <v>19</v>
      </c>
      <c r="F1209" s="223" t="s">
        <v>1170</v>
      </c>
      <c r="G1209" s="220"/>
      <c r="H1209" s="222" t="s">
        <v>19</v>
      </c>
      <c r="I1209" s="224"/>
      <c r="J1209" s="220"/>
      <c r="K1209" s="220"/>
      <c r="L1209" s="225"/>
      <c r="M1209" s="226"/>
      <c r="N1209" s="227"/>
      <c r="O1209" s="227"/>
      <c r="P1209" s="227"/>
      <c r="Q1209" s="227"/>
      <c r="R1209" s="227"/>
      <c r="S1209" s="227"/>
      <c r="T1209" s="228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29" t="s">
        <v>155</v>
      </c>
      <c r="AU1209" s="229" t="s">
        <v>151</v>
      </c>
      <c r="AV1209" s="13" t="s">
        <v>81</v>
      </c>
      <c r="AW1209" s="13" t="s">
        <v>35</v>
      </c>
      <c r="AX1209" s="13" t="s">
        <v>73</v>
      </c>
      <c r="AY1209" s="229" t="s">
        <v>143</v>
      </c>
    </row>
    <row r="1210" s="14" customFormat="1">
      <c r="A1210" s="14"/>
      <c r="B1210" s="230"/>
      <c r="C1210" s="231"/>
      <c r="D1210" s="221" t="s">
        <v>155</v>
      </c>
      <c r="E1210" s="232" t="s">
        <v>19</v>
      </c>
      <c r="F1210" s="233" t="s">
        <v>1171</v>
      </c>
      <c r="G1210" s="231"/>
      <c r="H1210" s="234">
        <v>9.4700000000000006</v>
      </c>
      <c r="I1210" s="235"/>
      <c r="J1210" s="231"/>
      <c r="K1210" s="231"/>
      <c r="L1210" s="236"/>
      <c r="M1210" s="237"/>
      <c r="N1210" s="238"/>
      <c r="O1210" s="238"/>
      <c r="P1210" s="238"/>
      <c r="Q1210" s="238"/>
      <c r="R1210" s="238"/>
      <c r="S1210" s="238"/>
      <c r="T1210" s="239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T1210" s="240" t="s">
        <v>155</v>
      </c>
      <c r="AU1210" s="240" t="s">
        <v>151</v>
      </c>
      <c r="AV1210" s="14" t="s">
        <v>151</v>
      </c>
      <c r="AW1210" s="14" t="s">
        <v>35</v>
      </c>
      <c r="AX1210" s="14" t="s">
        <v>73</v>
      </c>
      <c r="AY1210" s="240" t="s">
        <v>143</v>
      </c>
    </row>
    <row r="1211" s="13" customFormat="1">
      <c r="A1211" s="13"/>
      <c r="B1211" s="219"/>
      <c r="C1211" s="220"/>
      <c r="D1211" s="221" t="s">
        <v>155</v>
      </c>
      <c r="E1211" s="222" t="s">
        <v>19</v>
      </c>
      <c r="F1211" s="223" t="s">
        <v>1172</v>
      </c>
      <c r="G1211" s="220"/>
      <c r="H1211" s="222" t="s">
        <v>19</v>
      </c>
      <c r="I1211" s="224"/>
      <c r="J1211" s="220"/>
      <c r="K1211" s="220"/>
      <c r="L1211" s="225"/>
      <c r="M1211" s="226"/>
      <c r="N1211" s="227"/>
      <c r="O1211" s="227"/>
      <c r="P1211" s="227"/>
      <c r="Q1211" s="227"/>
      <c r="R1211" s="227"/>
      <c r="S1211" s="227"/>
      <c r="T1211" s="228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29" t="s">
        <v>155</v>
      </c>
      <c r="AU1211" s="229" t="s">
        <v>151</v>
      </c>
      <c r="AV1211" s="13" t="s">
        <v>81</v>
      </c>
      <c r="AW1211" s="13" t="s">
        <v>35</v>
      </c>
      <c r="AX1211" s="13" t="s">
        <v>73</v>
      </c>
      <c r="AY1211" s="229" t="s">
        <v>143</v>
      </c>
    </row>
    <row r="1212" s="14" customFormat="1">
      <c r="A1212" s="14"/>
      <c r="B1212" s="230"/>
      <c r="C1212" s="231"/>
      <c r="D1212" s="221" t="s">
        <v>155</v>
      </c>
      <c r="E1212" s="232" t="s">
        <v>19</v>
      </c>
      <c r="F1212" s="233" t="s">
        <v>7</v>
      </c>
      <c r="G1212" s="231"/>
      <c r="H1212" s="234">
        <v>21</v>
      </c>
      <c r="I1212" s="235"/>
      <c r="J1212" s="231"/>
      <c r="K1212" s="231"/>
      <c r="L1212" s="236"/>
      <c r="M1212" s="237"/>
      <c r="N1212" s="238"/>
      <c r="O1212" s="238"/>
      <c r="P1212" s="238"/>
      <c r="Q1212" s="238"/>
      <c r="R1212" s="238"/>
      <c r="S1212" s="238"/>
      <c r="T1212" s="239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40" t="s">
        <v>155</v>
      </c>
      <c r="AU1212" s="240" t="s">
        <v>151</v>
      </c>
      <c r="AV1212" s="14" t="s">
        <v>151</v>
      </c>
      <c r="AW1212" s="14" t="s">
        <v>35</v>
      </c>
      <c r="AX1212" s="14" t="s">
        <v>73</v>
      </c>
      <c r="AY1212" s="240" t="s">
        <v>143</v>
      </c>
    </row>
    <row r="1213" s="15" customFormat="1">
      <c r="A1213" s="15"/>
      <c r="B1213" s="241"/>
      <c r="C1213" s="242"/>
      <c r="D1213" s="221" t="s">
        <v>155</v>
      </c>
      <c r="E1213" s="243" t="s">
        <v>19</v>
      </c>
      <c r="F1213" s="244" t="s">
        <v>159</v>
      </c>
      <c r="G1213" s="242"/>
      <c r="H1213" s="245">
        <v>30.469999999999999</v>
      </c>
      <c r="I1213" s="246"/>
      <c r="J1213" s="242"/>
      <c r="K1213" s="242"/>
      <c r="L1213" s="247"/>
      <c r="M1213" s="248"/>
      <c r="N1213" s="249"/>
      <c r="O1213" s="249"/>
      <c r="P1213" s="249"/>
      <c r="Q1213" s="249"/>
      <c r="R1213" s="249"/>
      <c r="S1213" s="249"/>
      <c r="T1213" s="250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T1213" s="251" t="s">
        <v>155</v>
      </c>
      <c r="AU1213" s="251" t="s">
        <v>151</v>
      </c>
      <c r="AV1213" s="15" t="s">
        <v>150</v>
      </c>
      <c r="AW1213" s="15" t="s">
        <v>35</v>
      </c>
      <c r="AX1213" s="15" t="s">
        <v>81</v>
      </c>
      <c r="AY1213" s="251" t="s">
        <v>143</v>
      </c>
    </row>
    <row r="1214" s="2" customFormat="1" ht="24.15" customHeight="1">
      <c r="A1214" s="39"/>
      <c r="B1214" s="40"/>
      <c r="C1214" s="253" t="s">
        <v>1540</v>
      </c>
      <c r="D1214" s="253" t="s">
        <v>209</v>
      </c>
      <c r="E1214" s="254" t="s">
        <v>1541</v>
      </c>
      <c r="F1214" s="255" t="s">
        <v>1542</v>
      </c>
      <c r="G1214" s="256" t="s">
        <v>148</v>
      </c>
      <c r="H1214" s="257">
        <v>35.040999999999997</v>
      </c>
      <c r="I1214" s="258"/>
      <c r="J1214" s="259">
        <f>ROUND(I1214*H1214,2)</f>
        <v>0</v>
      </c>
      <c r="K1214" s="255" t="s">
        <v>149</v>
      </c>
      <c r="L1214" s="260"/>
      <c r="M1214" s="261" t="s">
        <v>19</v>
      </c>
      <c r="N1214" s="262" t="s">
        <v>45</v>
      </c>
      <c r="O1214" s="85"/>
      <c r="P1214" s="210">
        <f>O1214*H1214</f>
        <v>0</v>
      </c>
      <c r="Q1214" s="210">
        <v>0.00040000000000000002</v>
      </c>
      <c r="R1214" s="210">
        <f>Q1214*H1214</f>
        <v>0.0140164</v>
      </c>
      <c r="S1214" s="210">
        <v>0</v>
      </c>
      <c r="T1214" s="211">
        <f>S1214*H1214</f>
        <v>0</v>
      </c>
      <c r="U1214" s="39"/>
      <c r="V1214" s="39"/>
      <c r="W1214" s="39"/>
      <c r="X1214" s="39"/>
      <c r="Y1214" s="39"/>
      <c r="Z1214" s="39"/>
      <c r="AA1214" s="39"/>
      <c r="AB1214" s="39"/>
      <c r="AC1214" s="39"/>
      <c r="AD1214" s="39"/>
      <c r="AE1214" s="39"/>
      <c r="AR1214" s="212" t="s">
        <v>417</v>
      </c>
      <c r="AT1214" s="212" t="s">
        <v>209</v>
      </c>
      <c r="AU1214" s="212" t="s">
        <v>151</v>
      </c>
      <c r="AY1214" s="18" t="s">
        <v>143</v>
      </c>
      <c r="BE1214" s="213">
        <f>IF(N1214="základní",J1214,0)</f>
        <v>0</v>
      </c>
      <c r="BF1214" s="213">
        <f>IF(N1214="snížená",J1214,0)</f>
        <v>0</v>
      </c>
      <c r="BG1214" s="213">
        <f>IF(N1214="zákl. přenesená",J1214,0)</f>
        <v>0</v>
      </c>
      <c r="BH1214" s="213">
        <f>IF(N1214="sníž. přenesená",J1214,0)</f>
        <v>0</v>
      </c>
      <c r="BI1214" s="213">
        <f>IF(N1214="nulová",J1214,0)</f>
        <v>0</v>
      </c>
      <c r="BJ1214" s="18" t="s">
        <v>151</v>
      </c>
      <c r="BK1214" s="213">
        <f>ROUND(I1214*H1214,2)</f>
        <v>0</v>
      </c>
      <c r="BL1214" s="18" t="s">
        <v>247</v>
      </c>
      <c r="BM1214" s="212" t="s">
        <v>1543</v>
      </c>
    </row>
    <row r="1215" s="14" customFormat="1">
      <c r="A1215" s="14"/>
      <c r="B1215" s="230"/>
      <c r="C1215" s="231"/>
      <c r="D1215" s="221" t="s">
        <v>155</v>
      </c>
      <c r="E1215" s="231"/>
      <c r="F1215" s="233" t="s">
        <v>1177</v>
      </c>
      <c r="G1215" s="231"/>
      <c r="H1215" s="234">
        <v>35.040999999999997</v>
      </c>
      <c r="I1215" s="235"/>
      <c r="J1215" s="231"/>
      <c r="K1215" s="231"/>
      <c r="L1215" s="236"/>
      <c r="M1215" s="237"/>
      <c r="N1215" s="238"/>
      <c r="O1215" s="238"/>
      <c r="P1215" s="238"/>
      <c r="Q1215" s="238"/>
      <c r="R1215" s="238"/>
      <c r="S1215" s="238"/>
      <c r="T1215" s="239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T1215" s="240" t="s">
        <v>155</v>
      </c>
      <c r="AU1215" s="240" t="s">
        <v>151</v>
      </c>
      <c r="AV1215" s="14" t="s">
        <v>151</v>
      </c>
      <c r="AW1215" s="14" t="s">
        <v>4</v>
      </c>
      <c r="AX1215" s="14" t="s">
        <v>81</v>
      </c>
      <c r="AY1215" s="240" t="s">
        <v>143</v>
      </c>
    </row>
    <row r="1216" s="2" customFormat="1" ht="24.15" customHeight="1">
      <c r="A1216" s="39"/>
      <c r="B1216" s="40"/>
      <c r="C1216" s="201" t="s">
        <v>1544</v>
      </c>
      <c r="D1216" s="201" t="s">
        <v>145</v>
      </c>
      <c r="E1216" s="202" t="s">
        <v>1545</v>
      </c>
      <c r="F1216" s="203" t="s">
        <v>1546</v>
      </c>
      <c r="G1216" s="204" t="s">
        <v>162</v>
      </c>
      <c r="H1216" s="205">
        <v>11</v>
      </c>
      <c r="I1216" s="206"/>
      <c r="J1216" s="207">
        <f>ROUND(I1216*H1216,2)</f>
        <v>0</v>
      </c>
      <c r="K1216" s="203" t="s">
        <v>19</v>
      </c>
      <c r="L1216" s="45"/>
      <c r="M1216" s="208" t="s">
        <v>19</v>
      </c>
      <c r="N1216" s="209" t="s">
        <v>45</v>
      </c>
      <c r="O1216" s="85"/>
      <c r="P1216" s="210">
        <f>O1216*H1216</f>
        <v>0</v>
      </c>
      <c r="Q1216" s="210">
        <v>0.0035100000000000001</v>
      </c>
      <c r="R1216" s="210">
        <f>Q1216*H1216</f>
        <v>0.038609999999999998</v>
      </c>
      <c r="S1216" s="210">
        <v>0</v>
      </c>
      <c r="T1216" s="211">
        <f>S1216*H1216</f>
        <v>0</v>
      </c>
      <c r="U1216" s="39"/>
      <c r="V1216" s="39"/>
      <c r="W1216" s="39"/>
      <c r="X1216" s="39"/>
      <c r="Y1216" s="39"/>
      <c r="Z1216" s="39"/>
      <c r="AA1216" s="39"/>
      <c r="AB1216" s="39"/>
      <c r="AC1216" s="39"/>
      <c r="AD1216" s="39"/>
      <c r="AE1216" s="39"/>
      <c r="AR1216" s="212" t="s">
        <v>247</v>
      </c>
      <c r="AT1216" s="212" t="s">
        <v>145</v>
      </c>
      <c r="AU1216" s="212" t="s">
        <v>151</v>
      </c>
      <c r="AY1216" s="18" t="s">
        <v>143</v>
      </c>
      <c r="BE1216" s="213">
        <f>IF(N1216="základní",J1216,0)</f>
        <v>0</v>
      </c>
      <c r="BF1216" s="213">
        <f>IF(N1216="snížená",J1216,0)</f>
        <v>0</v>
      </c>
      <c r="BG1216" s="213">
        <f>IF(N1216="zákl. přenesená",J1216,0)</f>
        <v>0</v>
      </c>
      <c r="BH1216" s="213">
        <f>IF(N1216="sníž. přenesená",J1216,0)</f>
        <v>0</v>
      </c>
      <c r="BI1216" s="213">
        <f>IF(N1216="nulová",J1216,0)</f>
        <v>0</v>
      </c>
      <c r="BJ1216" s="18" t="s">
        <v>151</v>
      </c>
      <c r="BK1216" s="213">
        <f>ROUND(I1216*H1216,2)</f>
        <v>0</v>
      </c>
      <c r="BL1216" s="18" t="s">
        <v>247</v>
      </c>
      <c r="BM1216" s="212" t="s">
        <v>1547</v>
      </c>
    </row>
    <row r="1217" s="13" customFormat="1">
      <c r="A1217" s="13"/>
      <c r="B1217" s="219"/>
      <c r="C1217" s="220"/>
      <c r="D1217" s="221" t="s">
        <v>155</v>
      </c>
      <c r="E1217" s="222" t="s">
        <v>19</v>
      </c>
      <c r="F1217" s="223" t="s">
        <v>1548</v>
      </c>
      <c r="G1217" s="220"/>
      <c r="H1217" s="222" t="s">
        <v>19</v>
      </c>
      <c r="I1217" s="224"/>
      <c r="J1217" s="220"/>
      <c r="K1217" s="220"/>
      <c r="L1217" s="225"/>
      <c r="M1217" s="226"/>
      <c r="N1217" s="227"/>
      <c r="O1217" s="227"/>
      <c r="P1217" s="227"/>
      <c r="Q1217" s="227"/>
      <c r="R1217" s="227"/>
      <c r="S1217" s="227"/>
      <c r="T1217" s="228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29" t="s">
        <v>155</v>
      </c>
      <c r="AU1217" s="229" t="s">
        <v>151</v>
      </c>
      <c r="AV1217" s="13" t="s">
        <v>81</v>
      </c>
      <c r="AW1217" s="13" t="s">
        <v>35</v>
      </c>
      <c r="AX1217" s="13" t="s">
        <v>73</v>
      </c>
      <c r="AY1217" s="229" t="s">
        <v>143</v>
      </c>
    </row>
    <row r="1218" s="14" customFormat="1">
      <c r="A1218" s="14"/>
      <c r="B1218" s="230"/>
      <c r="C1218" s="231"/>
      <c r="D1218" s="221" t="s">
        <v>155</v>
      </c>
      <c r="E1218" s="232" t="s">
        <v>19</v>
      </c>
      <c r="F1218" s="233" t="s">
        <v>218</v>
      </c>
      <c r="G1218" s="231"/>
      <c r="H1218" s="234">
        <v>11</v>
      </c>
      <c r="I1218" s="235"/>
      <c r="J1218" s="231"/>
      <c r="K1218" s="231"/>
      <c r="L1218" s="236"/>
      <c r="M1218" s="237"/>
      <c r="N1218" s="238"/>
      <c r="O1218" s="238"/>
      <c r="P1218" s="238"/>
      <c r="Q1218" s="238"/>
      <c r="R1218" s="238"/>
      <c r="S1218" s="238"/>
      <c r="T1218" s="239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T1218" s="240" t="s">
        <v>155</v>
      </c>
      <c r="AU1218" s="240" t="s">
        <v>151</v>
      </c>
      <c r="AV1218" s="14" t="s">
        <v>151</v>
      </c>
      <c r="AW1218" s="14" t="s">
        <v>35</v>
      </c>
      <c r="AX1218" s="14" t="s">
        <v>81</v>
      </c>
      <c r="AY1218" s="240" t="s">
        <v>143</v>
      </c>
    </row>
    <row r="1219" s="2" customFormat="1" ht="24.15" customHeight="1">
      <c r="A1219" s="39"/>
      <c r="B1219" s="40"/>
      <c r="C1219" s="201" t="s">
        <v>1549</v>
      </c>
      <c r="D1219" s="201" t="s">
        <v>145</v>
      </c>
      <c r="E1219" s="202" t="s">
        <v>1550</v>
      </c>
      <c r="F1219" s="203" t="s">
        <v>1551</v>
      </c>
      <c r="G1219" s="204" t="s">
        <v>162</v>
      </c>
      <c r="H1219" s="205">
        <v>9</v>
      </c>
      <c r="I1219" s="206"/>
      <c r="J1219" s="207">
        <f>ROUND(I1219*H1219,2)</f>
        <v>0</v>
      </c>
      <c r="K1219" s="203" t="s">
        <v>19</v>
      </c>
      <c r="L1219" s="45"/>
      <c r="M1219" s="208" t="s">
        <v>19</v>
      </c>
      <c r="N1219" s="209" t="s">
        <v>45</v>
      </c>
      <c r="O1219" s="85"/>
      <c r="P1219" s="210">
        <f>O1219*H1219</f>
        <v>0</v>
      </c>
      <c r="Q1219" s="210">
        <v>0.0026900000000000001</v>
      </c>
      <c r="R1219" s="210">
        <f>Q1219*H1219</f>
        <v>0.024210000000000002</v>
      </c>
      <c r="S1219" s="210">
        <v>0</v>
      </c>
      <c r="T1219" s="211">
        <f>S1219*H1219</f>
        <v>0</v>
      </c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R1219" s="212" t="s">
        <v>247</v>
      </c>
      <c r="AT1219" s="212" t="s">
        <v>145</v>
      </c>
      <c r="AU1219" s="212" t="s">
        <v>151</v>
      </c>
      <c r="AY1219" s="18" t="s">
        <v>143</v>
      </c>
      <c r="BE1219" s="213">
        <f>IF(N1219="základní",J1219,0)</f>
        <v>0</v>
      </c>
      <c r="BF1219" s="213">
        <f>IF(N1219="snížená",J1219,0)</f>
        <v>0</v>
      </c>
      <c r="BG1219" s="213">
        <f>IF(N1219="zákl. přenesená",J1219,0)</f>
        <v>0</v>
      </c>
      <c r="BH1219" s="213">
        <f>IF(N1219="sníž. přenesená",J1219,0)</f>
        <v>0</v>
      </c>
      <c r="BI1219" s="213">
        <f>IF(N1219="nulová",J1219,0)</f>
        <v>0</v>
      </c>
      <c r="BJ1219" s="18" t="s">
        <v>151</v>
      </c>
      <c r="BK1219" s="213">
        <f>ROUND(I1219*H1219,2)</f>
        <v>0</v>
      </c>
      <c r="BL1219" s="18" t="s">
        <v>247</v>
      </c>
      <c r="BM1219" s="212" t="s">
        <v>1552</v>
      </c>
    </row>
    <row r="1220" s="13" customFormat="1">
      <c r="A1220" s="13"/>
      <c r="B1220" s="219"/>
      <c r="C1220" s="220"/>
      <c r="D1220" s="221" t="s">
        <v>155</v>
      </c>
      <c r="E1220" s="222" t="s">
        <v>19</v>
      </c>
      <c r="F1220" s="223" t="s">
        <v>1553</v>
      </c>
      <c r="G1220" s="220"/>
      <c r="H1220" s="222" t="s">
        <v>19</v>
      </c>
      <c r="I1220" s="224"/>
      <c r="J1220" s="220"/>
      <c r="K1220" s="220"/>
      <c r="L1220" s="225"/>
      <c r="M1220" s="226"/>
      <c r="N1220" s="227"/>
      <c r="O1220" s="227"/>
      <c r="P1220" s="227"/>
      <c r="Q1220" s="227"/>
      <c r="R1220" s="227"/>
      <c r="S1220" s="227"/>
      <c r="T1220" s="228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29" t="s">
        <v>155</v>
      </c>
      <c r="AU1220" s="229" t="s">
        <v>151</v>
      </c>
      <c r="AV1220" s="13" t="s">
        <v>81</v>
      </c>
      <c r="AW1220" s="13" t="s">
        <v>35</v>
      </c>
      <c r="AX1220" s="13" t="s">
        <v>73</v>
      </c>
      <c r="AY1220" s="229" t="s">
        <v>143</v>
      </c>
    </row>
    <row r="1221" s="14" customFormat="1">
      <c r="A1221" s="14"/>
      <c r="B1221" s="230"/>
      <c r="C1221" s="231"/>
      <c r="D1221" s="221" t="s">
        <v>155</v>
      </c>
      <c r="E1221" s="232" t="s">
        <v>19</v>
      </c>
      <c r="F1221" s="233" t="s">
        <v>208</v>
      </c>
      <c r="G1221" s="231"/>
      <c r="H1221" s="234">
        <v>9</v>
      </c>
      <c r="I1221" s="235"/>
      <c r="J1221" s="231"/>
      <c r="K1221" s="231"/>
      <c r="L1221" s="236"/>
      <c r="M1221" s="237"/>
      <c r="N1221" s="238"/>
      <c r="O1221" s="238"/>
      <c r="P1221" s="238"/>
      <c r="Q1221" s="238"/>
      <c r="R1221" s="238"/>
      <c r="S1221" s="238"/>
      <c r="T1221" s="239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T1221" s="240" t="s">
        <v>155</v>
      </c>
      <c r="AU1221" s="240" t="s">
        <v>151</v>
      </c>
      <c r="AV1221" s="14" t="s">
        <v>151</v>
      </c>
      <c r="AW1221" s="14" t="s">
        <v>35</v>
      </c>
      <c r="AX1221" s="14" t="s">
        <v>81</v>
      </c>
      <c r="AY1221" s="240" t="s">
        <v>143</v>
      </c>
    </row>
    <row r="1222" s="2" customFormat="1" ht="24.15" customHeight="1">
      <c r="A1222" s="39"/>
      <c r="B1222" s="40"/>
      <c r="C1222" s="201" t="s">
        <v>1554</v>
      </c>
      <c r="D1222" s="201" t="s">
        <v>145</v>
      </c>
      <c r="E1222" s="202" t="s">
        <v>1555</v>
      </c>
      <c r="F1222" s="203" t="s">
        <v>1556</v>
      </c>
      <c r="G1222" s="204" t="s">
        <v>162</v>
      </c>
      <c r="H1222" s="205">
        <v>13</v>
      </c>
      <c r="I1222" s="206"/>
      <c r="J1222" s="207">
        <f>ROUND(I1222*H1222,2)</f>
        <v>0</v>
      </c>
      <c r="K1222" s="203" t="s">
        <v>19</v>
      </c>
      <c r="L1222" s="45"/>
      <c r="M1222" s="208" t="s">
        <v>19</v>
      </c>
      <c r="N1222" s="209" t="s">
        <v>45</v>
      </c>
      <c r="O1222" s="85"/>
      <c r="P1222" s="210">
        <f>O1222*H1222</f>
        <v>0</v>
      </c>
      <c r="Q1222" s="210">
        <v>0.0028900000000000002</v>
      </c>
      <c r="R1222" s="210">
        <f>Q1222*H1222</f>
        <v>0.037570000000000006</v>
      </c>
      <c r="S1222" s="210">
        <v>0</v>
      </c>
      <c r="T1222" s="211">
        <f>S1222*H1222</f>
        <v>0</v>
      </c>
      <c r="U1222" s="39"/>
      <c r="V1222" s="39"/>
      <c r="W1222" s="39"/>
      <c r="X1222" s="39"/>
      <c r="Y1222" s="39"/>
      <c r="Z1222" s="39"/>
      <c r="AA1222" s="39"/>
      <c r="AB1222" s="39"/>
      <c r="AC1222" s="39"/>
      <c r="AD1222" s="39"/>
      <c r="AE1222" s="39"/>
      <c r="AR1222" s="212" t="s">
        <v>247</v>
      </c>
      <c r="AT1222" s="212" t="s">
        <v>145</v>
      </c>
      <c r="AU1222" s="212" t="s">
        <v>151</v>
      </c>
      <c r="AY1222" s="18" t="s">
        <v>143</v>
      </c>
      <c r="BE1222" s="213">
        <f>IF(N1222="základní",J1222,0)</f>
        <v>0</v>
      </c>
      <c r="BF1222" s="213">
        <f>IF(N1222="snížená",J1222,0)</f>
        <v>0</v>
      </c>
      <c r="BG1222" s="213">
        <f>IF(N1222="zákl. přenesená",J1222,0)</f>
        <v>0</v>
      </c>
      <c r="BH1222" s="213">
        <f>IF(N1222="sníž. přenesená",J1222,0)</f>
        <v>0</v>
      </c>
      <c r="BI1222" s="213">
        <f>IF(N1222="nulová",J1222,0)</f>
        <v>0</v>
      </c>
      <c r="BJ1222" s="18" t="s">
        <v>151</v>
      </c>
      <c r="BK1222" s="213">
        <f>ROUND(I1222*H1222,2)</f>
        <v>0</v>
      </c>
      <c r="BL1222" s="18" t="s">
        <v>247</v>
      </c>
      <c r="BM1222" s="212" t="s">
        <v>1557</v>
      </c>
    </row>
    <row r="1223" s="13" customFormat="1">
      <c r="A1223" s="13"/>
      <c r="B1223" s="219"/>
      <c r="C1223" s="220"/>
      <c r="D1223" s="221" t="s">
        <v>155</v>
      </c>
      <c r="E1223" s="222" t="s">
        <v>19</v>
      </c>
      <c r="F1223" s="223" t="s">
        <v>1558</v>
      </c>
      <c r="G1223" s="220"/>
      <c r="H1223" s="222" t="s">
        <v>19</v>
      </c>
      <c r="I1223" s="224"/>
      <c r="J1223" s="220"/>
      <c r="K1223" s="220"/>
      <c r="L1223" s="225"/>
      <c r="M1223" s="226"/>
      <c r="N1223" s="227"/>
      <c r="O1223" s="227"/>
      <c r="P1223" s="227"/>
      <c r="Q1223" s="227"/>
      <c r="R1223" s="227"/>
      <c r="S1223" s="227"/>
      <c r="T1223" s="228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29" t="s">
        <v>155</v>
      </c>
      <c r="AU1223" s="229" t="s">
        <v>151</v>
      </c>
      <c r="AV1223" s="13" t="s">
        <v>81</v>
      </c>
      <c r="AW1223" s="13" t="s">
        <v>35</v>
      </c>
      <c r="AX1223" s="13" t="s">
        <v>73</v>
      </c>
      <c r="AY1223" s="229" t="s">
        <v>143</v>
      </c>
    </row>
    <row r="1224" s="14" customFormat="1">
      <c r="A1224" s="14"/>
      <c r="B1224" s="230"/>
      <c r="C1224" s="231"/>
      <c r="D1224" s="221" t="s">
        <v>155</v>
      </c>
      <c r="E1224" s="232" t="s">
        <v>19</v>
      </c>
      <c r="F1224" s="233" t="s">
        <v>230</v>
      </c>
      <c r="G1224" s="231"/>
      <c r="H1224" s="234">
        <v>13</v>
      </c>
      <c r="I1224" s="235"/>
      <c r="J1224" s="231"/>
      <c r="K1224" s="231"/>
      <c r="L1224" s="236"/>
      <c r="M1224" s="237"/>
      <c r="N1224" s="238"/>
      <c r="O1224" s="238"/>
      <c r="P1224" s="238"/>
      <c r="Q1224" s="238"/>
      <c r="R1224" s="238"/>
      <c r="S1224" s="238"/>
      <c r="T1224" s="239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40" t="s">
        <v>155</v>
      </c>
      <c r="AU1224" s="240" t="s">
        <v>151</v>
      </c>
      <c r="AV1224" s="14" t="s">
        <v>151</v>
      </c>
      <c r="AW1224" s="14" t="s">
        <v>35</v>
      </c>
      <c r="AX1224" s="14" t="s">
        <v>81</v>
      </c>
      <c r="AY1224" s="240" t="s">
        <v>143</v>
      </c>
    </row>
    <row r="1225" s="2" customFormat="1" ht="24.15" customHeight="1">
      <c r="A1225" s="39"/>
      <c r="B1225" s="40"/>
      <c r="C1225" s="201" t="s">
        <v>1559</v>
      </c>
      <c r="D1225" s="201" t="s">
        <v>145</v>
      </c>
      <c r="E1225" s="202" t="s">
        <v>1560</v>
      </c>
      <c r="F1225" s="203" t="s">
        <v>1561</v>
      </c>
      <c r="G1225" s="204" t="s">
        <v>162</v>
      </c>
      <c r="H1225" s="205">
        <v>7</v>
      </c>
      <c r="I1225" s="206"/>
      <c r="J1225" s="207">
        <f>ROUND(I1225*H1225,2)</f>
        <v>0</v>
      </c>
      <c r="K1225" s="203" t="s">
        <v>19</v>
      </c>
      <c r="L1225" s="45"/>
      <c r="M1225" s="208" t="s">
        <v>19</v>
      </c>
      <c r="N1225" s="209" t="s">
        <v>45</v>
      </c>
      <c r="O1225" s="85"/>
      <c r="P1225" s="210">
        <f>O1225*H1225</f>
        <v>0</v>
      </c>
      <c r="Q1225" s="210">
        <v>0.0028900000000000002</v>
      </c>
      <c r="R1225" s="210">
        <f>Q1225*H1225</f>
        <v>0.020230000000000001</v>
      </c>
      <c r="S1225" s="210">
        <v>0</v>
      </c>
      <c r="T1225" s="211">
        <f>S1225*H1225</f>
        <v>0</v>
      </c>
      <c r="U1225" s="39"/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R1225" s="212" t="s">
        <v>247</v>
      </c>
      <c r="AT1225" s="212" t="s">
        <v>145</v>
      </c>
      <c r="AU1225" s="212" t="s">
        <v>151</v>
      </c>
      <c r="AY1225" s="18" t="s">
        <v>143</v>
      </c>
      <c r="BE1225" s="213">
        <f>IF(N1225="základní",J1225,0)</f>
        <v>0</v>
      </c>
      <c r="BF1225" s="213">
        <f>IF(N1225="snížená",J1225,0)</f>
        <v>0</v>
      </c>
      <c r="BG1225" s="213">
        <f>IF(N1225="zákl. přenesená",J1225,0)</f>
        <v>0</v>
      </c>
      <c r="BH1225" s="213">
        <f>IF(N1225="sníž. přenesená",J1225,0)</f>
        <v>0</v>
      </c>
      <c r="BI1225" s="213">
        <f>IF(N1225="nulová",J1225,0)</f>
        <v>0</v>
      </c>
      <c r="BJ1225" s="18" t="s">
        <v>151</v>
      </c>
      <c r="BK1225" s="213">
        <f>ROUND(I1225*H1225,2)</f>
        <v>0</v>
      </c>
      <c r="BL1225" s="18" t="s">
        <v>247</v>
      </c>
      <c r="BM1225" s="212" t="s">
        <v>1562</v>
      </c>
    </row>
    <row r="1226" s="13" customFormat="1">
      <c r="A1226" s="13"/>
      <c r="B1226" s="219"/>
      <c r="C1226" s="220"/>
      <c r="D1226" s="221" t="s">
        <v>155</v>
      </c>
      <c r="E1226" s="222" t="s">
        <v>19</v>
      </c>
      <c r="F1226" s="223" t="s">
        <v>1563</v>
      </c>
      <c r="G1226" s="220"/>
      <c r="H1226" s="222" t="s">
        <v>19</v>
      </c>
      <c r="I1226" s="224"/>
      <c r="J1226" s="220"/>
      <c r="K1226" s="220"/>
      <c r="L1226" s="225"/>
      <c r="M1226" s="226"/>
      <c r="N1226" s="227"/>
      <c r="O1226" s="227"/>
      <c r="P1226" s="227"/>
      <c r="Q1226" s="227"/>
      <c r="R1226" s="227"/>
      <c r="S1226" s="227"/>
      <c r="T1226" s="228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29" t="s">
        <v>155</v>
      </c>
      <c r="AU1226" s="229" t="s">
        <v>151</v>
      </c>
      <c r="AV1226" s="13" t="s">
        <v>81</v>
      </c>
      <c r="AW1226" s="13" t="s">
        <v>35</v>
      </c>
      <c r="AX1226" s="13" t="s">
        <v>73</v>
      </c>
      <c r="AY1226" s="229" t="s">
        <v>143</v>
      </c>
    </row>
    <row r="1227" s="14" customFormat="1">
      <c r="A1227" s="14"/>
      <c r="B1227" s="230"/>
      <c r="C1227" s="231"/>
      <c r="D1227" s="221" t="s">
        <v>155</v>
      </c>
      <c r="E1227" s="232" t="s">
        <v>19</v>
      </c>
      <c r="F1227" s="233" t="s">
        <v>194</v>
      </c>
      <c r="G1227" s="231"/>
      <c r="H1227" s="234">
        <v>7</v>
      </c>
      <c r="I1227" s="235"/>
      <c r="J1227" s="231"/>
      <c r="K1227" s="231"/>
      <c r="L1227" s="236"/>
      <c r="M1227" s="237"/>
      <c r="N1227" s="238"/>
      <c r="O1227" s="238"/>
      <c r="P1227" s="238"/>
      <c r="Q1227" s="238"/>
      <c r="R1227" s="238"/>
      <c r="S1227" s="238"/>
      <c r="T1227" s="239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T1227" s="240" t="s">
        <v>155</v>
      </c>
      <c r="AU1227" s="240" t="s">
        <v>151</v>
      </c>
      <c r="AV1227" s="14" t="s">
        <v>151</v>
      </c>
      <c r="AW1227" s="14" t="s">
        <v>35</v>
      </c>
      <c r="AX1227" s="14" t="s">
        <v>81</v>
      </c>
      <c r="AY1227" s="240" t="s">
        <v>143</v>
      </c>
    </row>
    <row r="1228" s="2" customFormat="1" ht="24.15" customHeight="1">
      <c r="A1228" s="39"/>
      <c r="B1228" s="40"/>
      <c r="C1228" s="201" t="s">
        <v>1564</v>
      </c>
      <c r="D1228" s="201" t="s">
        <v>145</v>
      </c>
      <c r="E1228" s="202" t="s">
        <v>1565</v>
      </c>
      <c r="F1228" s="203" t="s">
        <v>1566</v>
      </c>
      <c r="G1228" s="204" t="s">
        <v>162</v>
      </c>
      <c r="H1228" s="205">
        <v>20</v>
      </c>
      <c r="I1228" s="206"/>
      <c r="J1228" s="207">
        <f>ROUND(I1228*H1228,2)</f>
        <v>0</v>
      </c>
      <c r="K1228" s="203" t="s">
        <v>19</v>
      </c>
      <c r="L1228" s="45"/>
      <c r="M1228" s="208" t="s">
        <v>19</v>
      </c>
      <c r="N1228" s="209" t="s">
        <v>45</v>
      </c>
      <c r="O1228" s="85"/>
      <c r="P1228" s="210">
        <f>O1228*H1228</f>
        <v>0</v>
      </c>
      <c r="Q1228" s="210">
        <v>0.0022000000000000001</v>
      </c>
      <c r="R1228" s="210">
        <f>Q1228*H1228</f>
        <v>0.044000000000000004</v>
      </c>
      <c r="S1228" s="210">
        <v>0</v>
      </c>
      <c r="T1228" s="211">
        <f>S1228*H1228</f>
        <v>0</v>
      </c>
      <c r="U1228" s="39"/>
      <c r="V1228" s="39"/>
      <c r="W1228" s="39"/>
      <c r="X1228" s="39"/>
      <c r="Y1228" s="39"/>
      <c r="Z1228" s="39"/>
      <c r="AA1228" s="39"/>
      <c r="AB1228" s="39"/>
      <c r="AC1228" s="39"/>
      <c r="AD1228" s="39"/>
      <c r="AE1228" s="39"/>
      <c r="AR1228" s="212" t="s">
        <v>247</v>
      </c>
      <c r="AT1228" s="212" t="s">
        <v>145</v>
      </c>
      <c r="AU1228" s="212" t="s">
        <v>151</v>
      </c>
      <c r="AY1228" s="18" t="s">
        <v>143</v>
      </c>
      <c r="BE1228" s="213">
        <f>IF(N1228="základní",J1228,0)</f>
        <v>0</v>
      </c>
      <c r="BF1228" s="213">
        <f>IF(N1228="snížená",J1228,0)</f>
        <v>0</v>
      </c>
      <c r="BG1228" s="213">
        <f>IF(N1228="zákl. přenesená",J1228,0)</f>
        <v>0</v>
      </c>
      <c r="BH1228" s="213">
        <f>IF(N1228="sníž. přenesená",J1228,0)</f>
        <v>0</v>
      </c>
      <c r="BI1228" s="213">
        <f>IF(N1228="nulová",J1228,0)</f>
        <v>0</v>
      </c>
      <c r="BJ1228" s="18" t="s">
        <v>151</v>
      </c>
      <c r="BK1228" s="213">
        <f>ROUND(I1228*H1228,2)</f>
        <v>0</v>
      </c>
      <c r="BL1228" s="18" t="s">
        <v>247</v>
      </c>
      <c r="BM1228" s="212" t="s">
        <v>1567</v>
      </c>
    </row>
    <row r="1229" s="13" customFormat="1">
      <c r="A1229" s="13"/>
      <c r="B1229" s="219"/>
      <c r="C1229" s="220"/>
      <c r="D1229" s="221" t="s">
        <v>155</v>
      </c>
      <c r="E1229" s="222" t="s">
        <v>19</v>
      </c>
      <c r="F1229" s="223" t="s">
        <v>1568</v>
      </c>
      <c r="G1229" s="220"/>
      <c r="H1229" s="222" t="s">
        <v>19</v>
      </c>
      <c r="I1229" s="224"/>
      <c r="J1229" s="220"/>
      <c r="K1229" s="220"/>
      <c r="L1229" s="225"/>
      <c r="M1229" s="226"/>
      <c r="N1229" s="227"/>
      <c r="O1229" s="227"/>
      <c r="P1229" s="227"/>
      <c r="Q1229" s="227"/>
      <c r="R1229" s="227"/>
      <c r="S1229" s="227"/>
      <c r="T1229" s="228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29" t="s">
        <v>155</v>
      </c>
      <c r="AU1229" s="229" t="s">
        <v>151</v>
      </c>
      <c r="AV1229" s="13" t="s">
        <v>81</v>
      </c>
      <c r="AW1229" s="13" t="s">
        <v>35</v>
      </c>
      <c r="AX1229" s="13" t="s">
        <v>73</v>
      </c>
      <c r="AY1229" s="229" t="s">
        <v>143</v>
      </c>
    </row>
    <row r="1230" s="14" customFormat="1">
      <c r="A1230" s="14"/>
      <c r="B1230" s="230"/>
      <c r="C1230" s="231"/>
      <c r="D1230" s="221" t="s">
        <v>155</v>
      </c>
      <c r="E1230" s="232" t="s">
        <v>19</v>
      </c>
      <c r="F1230" s="233" t="s">
        <v>284</v>
      </c>
      <c r="G1230" s="231"/>
      <c r="H1230" s="234">
        <v>20</v>
      </c>
      <c r="I1230" s="235"/>
      <c r="J1230" s="231"/>
      <c r="K1230" s="231"/>
      <c r="L1230" s="236"/>
      <c r="M1230" s="237"/>
      <c r="N1230" s="238"/>
      <c r="O1230" s="238"/>
      <c r="P1230" s="238"/>
      <c r="Q1230" s="238"/>
      <c r="R1230" s="238"/>
      <c r="S1230" s="238"/>
      <c r="T1230" s="239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T1230" s="240" t="s">
        <v>155</v>
      </c>
      <c r="AU1230" s="240" t="s">
        <v>151</v>
      </c>
      <c r="AV1230" s="14" t="s">
        <v>151</v>
      </c>
      <c r="AW1230" s="14" t="s">
        <v>35</v>
      </c>
      <c r="AX1230" s="14" t="s">
        <v>81</v>
      </c>
      <c r="AY1230" s="240" t="s">
        <v>143</v>
      </c>
    </row>
    <row r="1231" s="2" customFormat="1" ht="24.15" customHeight="1">
      <c r="A1231" s="39"/>
      <c r="B1231" s="40"/>
      <c r="C1231" s="201" t="s">
        <v>1569</v>
      </c>
      <c r="D1231" s="201" t="s">
        <v>145</v>
      </c>
      <c r="E1231" s="202" t="s">
        <v>1570</v>
      </c>
      <c r="F1231" s="203" t="s">
        <v>1571</v>
      </c>
      <c r="G1231" s="204" t="s">
        <v>162</v>
      </c>
      <c r="H1231" s="205">
        <v>20</v>
      </c>
      <c r="I1231" s="206"/>
      <c r="J1231" s="207">
        <f>ROUND(I1231*H1231,2)</f>
        <v>0</v>
      </c>
      <c r="K1231" s="203" t="s">
        <v>149</v>
      </c>
      <c r="L1231" s="45"/>
      <c r="M1231" s="208" t="s">
        <v>19</v>
      </c>
      <c r="N1231" s="209" t="s">
        <v>45</v>
      </c>
      <c r="O1231" s="85"/>
      <c r="P1231" s="210">
        <f>O1231*H1231</f>
        <v>0</v>
      </c>
      <c r="Q1231" s="210">
        <v>0.0028900000000000002</v>
      </c>
      <c r="R1231" s="210">
        <f>Q1231*H1231</f>
        <v>0.057800000000000004</v>
      </c>
      <c r="S1231" s="210">
        <v>0</v>
      </c>
      <c r="T1231" s="211">
        <f>S1231*H1231</f>
        <v>0</v>
      </c>
      <c r="U1231" s="39"/>
      <c r="V1231" s="39"/>
      <c r="W1231" s="39"/>
      <c r="X1231" s="39"/>
      <c r="Y1231" s="39"/>
      <c r="Z1231" s="39"/>
      <c r="AA1231" s="39"/>
      <c r="AB1231" s="39"/>
      <c r="AC1231" s="39"/>
      <c r="AD1231" s="39"/>
      <c r="AE1231" s="39"/>
      <c r="AR1231" s="212" t="s">
        <v>247</v>
      </c>
      <c r="AT1231" s="212" t="s">
        <v>145</v>
      </c>
      <c r="AU1231" s="212" t="s">
        <v>151</v>
      </c>
      <c r="AY1231" s="18" t="s">
        <v>143</v>
      </c>
      <c r="BE1231" s="213">
        <f>IF(N1231="základní",J1231,0)</f>
        <v>0</v>
      </c>
      <c r="BF1231" s="213">
        <f>IF(N1231="snížená",J1231,0)</f>
        <v>0</v>
      </c>
      <c r="BG1231" s="213">
        <f>IF(N1231="zákl. přenesená",J1231,0)</f>
        <v>0</v>
      </c>
      <c r="BH1231" s="213">
        <f>IF(N1231="sníž. přenesená",J1231,0)</f>
        <v>0</v>
      </c>
      <c r="BI1231" s="213">
        <f>IF(N1231="nulová",J1231,0)</f>
        <v>0</v>
      </c>
      <c r="BJ1231" s="18" t="s">
        <v>151</v>
      </c>
      <c r="BK1231" s="213">
        <f>ROUND(I1231*H1231,2)</f>
        <v>0</v>
      </c>
      <c r="BL1231" s="18" t="s">
        <v>247</v>
      </c>
      <c r="BM1231" s="212" t="s">
        <v>1572</v>
      </c>
    </row>
    <row r="1232" s="2" customFormat="1">
      <c r="A1232" s="39"/>
      <c r="B1232" s="40"/>
      <c r="C1232" s="41"/>
      <c r="D1232" s="214" t="s">
        <v>153</v>
      </c>
      <c r="E1232" s="41"/>
      <c r="F1232" s="215" t="s">
        <v>1573</v>
      </c>
      <c r="G1232" s="41"/>
      <c r="H1232" s="41"/>
      <c r="I1232" s="216"/>
      <c r="J1232" s="41"/>
      <c r="K1232" s="41"/>
      <c r="L1232" s="45"/>
      <c r="M1232" s="217"/>
      <c r="N1232" s="218"/>
      <c r="O1232" s="85"/>
      <c r="P1232" s="85"/>
      <c r="Q1232" s="85"/>
      <c r="R1232" s="85"/>
      <c r="S1232" s="85"/>
      <c r="T1232" s="86"/>
      <c r="U1232" s="39"/>
      <c r="V1232" s="39"/>
      <c r="W1232" s="39"/>
      <c r="X1232" s="39"/>
      <c r="Y1232" s="39"/>
      <c r="Z1232" s="39"/>
      <c r="AA1232" s="39"/>
      <c r="AB1232" s="39"/>
      <c r="AC1232" s="39"/>
      <c r="AD1232" s="39"/>
      <c r="AE1232" s="39"/>
      <c r="AT1232" s="18" t="s">
        <v>153</v>
      </c>
      <c r="AU1232" s="18" t="s">
        <v>151</v>
      </c>
    </row>
    <row r="1233" s="13" customFormat="1">
      <c r="A1233" s="13"/>
      <c r="B1233" s="219"/>
      <c r="C1233" s="220"/>
      <c r="D1233" s="221" t="s">
        <v>155</v>
      </c>
      <c r="E1233" s="222" t="s">
        <v>19</v>
      </c>
      <c r="F1233" s="223" t="s">
        <v>1574</v>
      </c>
      <c r="G1233" s="220"/>
      <c r="H1233" s="222" t="s">
        <v>19</v>
      </c>
      <c r="I1233" s="224"/>
      <c r="J1233" s="220"/>
      <c r="K1233" s="220"/>
      <c r="L1233" s="225"/>
      <c r="M1233" s="226"/>
      <c r="N1233" s="227"/>
      <c r="O1233" s="227"/>
      <c r="P1233" s="227"/>
      <c r="Q1233" s="227"/>
      <c r="R1233" s="227"/>
      <c r="S1233" s="227"/>
      <c r="T1233" s="228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29" t="s">
        <v>155</v>
      </c>
      <c r="AU1233" s="229" t="s">
        <v>151</v>
      </c>
      <c r="AV1233" s="13" t="s">
        <v>81</v>
      </c>
      <c r="AW1233" s="13" t="s">
        <v>35</v>
      </c>
      <c r="AX1233" s="13" t="s">
        <v>73</v>
      </c>
      <c r="AY1233" s="229" t="s">
        <v>143</v>
      </c>
    </row>
    <row r="1234" s="14" customFormat="1">
      <c r="A1234" s="14"/>
      <c r="B1234" s="230"/>
      <c r="C1234" s="231"/>
      <c r="D1234" s="221" t="s">
        <v>155</v>
      </c>
      <c r="E1234" s="232" t="s">
        <v>19</v>
      </c>
      <c r="F1234" s="233" t="s">
        <v>284</v>
      </c>
      <c r="G1234" s="231"/>
      <c r="H1234" s="234">
        <v>20</v>
      </c>
      <c r="I1234" s="235"/>
      <c r="J1234" s="231"/>
      <c r="K1234" s="231"/>
      <c r="L1234" s="236"/>
      <c r="M1234" s="237"/>
      <c r="N1234" s="238"/>
      <c r="O1234" s="238"/>
      <c r="P1234" s="238"/>
      <c r="Q1234" s="238"/>
      <c r="R1234" s="238"/>
      <c r="S1234" s="238"/>
      <c r="T1234" s="239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T1234" s="240" t="s">
        <v>155</v>
      </c>
      <c r="AU1234" s="240" t="s">
        <v>151</v>
      </c>
      <c r="AV1234" s="14" t="s">
        <v>151</v>
      </c>
      <c r="AW1234" s="14" t="s">
        <v>35</v>
      </c>
      <c r="AX1234" s="14" t="s">
        <v>81</v>
      </c>
      <c r="AY1234" s="240" t="s">
        <v>143</v>
      </c>
    </row>
    <row r="1235" s="2" customFormat="1" ht="24.15" customHeight="1">
      <c r="A1235" s="39"/>
      <c r="B1235" s="40"/>
      <c r="C1235" s="201" t="s">
        <v>1575</v>
      </c>
      <c r="D1235" s="201" t="s">
        <v>145</v>
      </c>
      <c r="E1235" s="202" t="s">
        <v>1576</v>
      </c>
      <c r="F1235" s="203" t="s">
        <v>1577</v>
      </c>
      <c r="G1235" s="204" t="s">
        <v>1332</v>
      </c>
      <c r="H1235" s="263"/>
      <c r="I1235" s="206"/>
      <c r="J1235" s="207">
        <f>ROUND(I1235*H1235,2)</f>
        <v>0</v>
      </c>
      <c r="K1235" s="203" t="s">
        <v>149</v>
      </c>
      <c r="L1235" s="45"/>
      <c r="M1235" s="208" t="s">
        <v>19</v>
      </c>
      <c r="N1235" s="209" t="s">
        <v>45</v>
      </c>
      <c r="O1235" s="85"/>
      <c r="P1235" s="210">
        <f>O1235*H1235</f>
        <v>0</v>
      </c>
      <c r="Q1235" s="210">
        <v>0</v>
      </c>
      <c r="R1235" s="210">
        <f>Q1235*H1235</f>
        <v>0</v>
      </c>
      <c r="S1235" s="210">
        <v>0</v>
      </c>
      <c r="T1235" s="211">
        <f>S1235*H1235</f>
        <v>0</v>
      </c>
      <c r="U1235" s="39"/>
      <c r="V1235" s="39"/>
      <c r="W1235" s="39"/>
      <c r="X1235" s="39"/>
      <c r="Y1235" s="39"/>
      <c r="Z1235" s="39"/>
      <c r="AA1235" s="39"/>
      <c r="AB1235" s="39"/>
      <c r="AC1235" s="39"/>
      <c r="AD1235" s="39"/>
      <c r="AE1235" s="39"/>
      <c r="AR1235" s="212" t="s">
        <v>247</v>
      </c>
      <c r="AT1235" s="212" t="s">
        <v>145</v>
      </c>
      <c r="AU1235" s="212" t="s">
        <v>151</v>
      </c>
      <c r="AY1235" s="18" t="s">
        <v>143</v>
      </c>
      <c r="BE1235" s="213">
        <f>IF(N1235="základní",J1235,0)</f>
        <v>0</v>
      </c>
      <c r="BF1235" s="213">
        <f>IF(N1235="snížená",J1235,0)</f>
        <v>0</v>
      </c>
      <c r="BG1235" s="213">
        <f>IF(N1235="zákl. přenesená",J1235,0)</f>
        <v>0</v>
      </c>
      <c r="BH1235" s="213">
        <f>IF(N1235="sníž. přenesená",J1235,0)</f>
        <v>0</v>
      </c>
      <c r="BI1235" s="213">
        <f>IF(N1235="nulová",J1235,0)</f>
        <v>0</v>
      </c>
      <c r="BJ1235" s="18" t="s">
        <v>151</v>
      </c>
      <c r="BK1235" s="213">
        <f>ROUND(I1235*H1235,2)</f>
        <v>0</v>
      </c>
      <c r="BL1235" s="18" t="s">
        <v>247</v>
      </c>
      <c r="BM1235" s="212" t="s">
        <v>1578</v>
      </c>
    </row>
    <row r="1236" s="2" customFormat="1">
      <c r="A1236" s="39"/>
      <c r="B1236" s="40"/>
      <c r="C1236" s="41"/>
      <c r="D1236" s="214" t="s">
        <v>153</v>
      </c>
      <c r="E1236" s="41"/>
      <c r="F1236" s="215" t="s">
        <v>1579</v>
      </c>
      <c r="G1236" s="41"/>
      <c r="H1236" s="41"/>
      <c r="I1236" s="216"/>
      <c r="J1236" s="41"/>
      <c r="K1236" s="41"/>
      <c r="L1236" s="45"/>
      <c r="M1236" s="217"/>
      <c r="N1236" s="218"/>
      <c r="O1236" s="85"/>
      <c r="P1236" s="85"/>
      <c r="Q1236" s="85"/>
      <c r="R1236" s="85"/>
      <c r="S1236" s="85"/>
      <c r="T1236" s="86"/>
      <c r="U1236" s="39"/>
      <c r="V1236" s="39"/>
      <c r="W1236" s="39"/>
      <c r="X1236" s="39"/>
      <c r="Y1236" s="39"/>
      <c r="Z1236" s="39"/>
      <c r="AA1236" s="39"/>
      <c r="AB1236" s="39"/>
      <c r="AC1236" s="39"/>
      <c r="AD1236" s="39"/>
      <c r="AE1236" s="39"/>
      <c r="AT1236" s="18" t="s">
        <v>153</v>
      </c>
      <c r="AU1236" s="18" t="s">
        <v>151</v>
      </c>
    </row>
    <row r="1237" s="12" customFormat="1" ht="22.8" customHeight="1">
      <c r="A1237" s="12"/>
      <c r="B1237" s="185"/>
      <c r="C1237" s="186"/>
      <c r="D1237" s="187" t="s">
        <v>72</v>
      </c>
      <c r="E1237" s="199" t="s">
        <v>1580</v>
      </c>
      <c r="F1237" s="199" t="s">
        <v>1581</v>
      </c>
      <c r="G1237" s="186"/>
      <c r="H1237" s="186"/>
      <c r="I1237" s="189"/>
      <c r="J1237" s="200">
        <f>BK1237</f>
        <v>0</v>
      </c>
      <c r="K1237" s="186"/>
      <c r="L1237" s="191"/>
      <c r="M1237" s="192"/>
      <c r="N1237" s="193"/>
      <c r="O1237" s="193"/>
      <c r="P1237" s="194">
        <f>SUM(P1238:P1251)</f>
        <v>0</v>
      </c>
      <c r="Q1237" s="193"/>
      <c r="R1237" s="194">
        <f>SUM(R1238:R1251)</f>
        <v>0.00054000000000000001</v>
      </c>
      <c r="S1237" s="193"/>
      <c r="T1237" s="195">
        <f>SUM(T1238:T1251)</f>
        <v>0.81144000000000005</v>
      </c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R1237" s="196" t="s">
        <v>151</v>
      </c>
      <c r="AT1237" s="197" t="s">
        <v>72</v>
      </c>
      <c r="AU1237" s="197" t="s">
        <v>81</v>
      </c>
      <c r="AY1237" s="196" t="s">
        <v>143</v>
      </c>
      <c r="BK1237" s="198">
        <f>SUM(BK1238:BK1251)</f>
        <v>0</v>
      </c>
    </row>
    <row r="1238" s="2" customFormat="1" ht="16.5" customHeight="1">
      <c r="A1238" s="39"/>
      <c r="B1238" s="40"/>
      <c r="C1238" s="201" t="s">
        <v>621</v>
      </c>
      <c r="D1238" s="201" t="s">
        <v>145</v>
      </c>
      <c r="E1238" s="202" t="s">
        <v>1582</v>
      </c>
      <c r="F1238" s="203" t="s">
        <v>1583</v>
      </c>
      <c r="G1238" s="204" t="s">
        <v>148</v>
      </c>
      <c r="H1238" s="205">
        <v>18</v>
      </c>
      <c r="I1238" s="206"/>
      <c r="J1238" s="207">
        <f>ROUND(I1238*H1238,2)</f>
        <v>0</v>
      </c>
      <c r="K1238" s="203" t="s">
        <v>149</v>
      </c>
      <c r="L1238" s="45"/>
      <c r="M1238" s="208" t="s">
        <v>19</v>
      </c>
      <c r="N1238" s="209" t="s">
        <v>45</v>
      </c>
      <c r="O1238" s="85"/>
      <c r="P1238" s="210">
        <f>O1238*H1238</f>
        <v>0</v>
      </c>
      <c r="Q1238" s="210">
        <v>0</v>
      </c>
      <c r="R1238" s="210">
        <f>Q1238*H1238</f>
        <v>0</v>
      </c>
      <c r="S1238" s="210">
        <v>0.045080000000000002</v>
      </c>
      <c r="T1238" s="211">
        <f>S1238*H1238</f>
        <v>0.81144000000000005</v>
      </c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R1238" s="212" t="s">
        <v>247</v>
      </c>
      <c r="AT1238" s="212" t="s">
        <v>145</v>
      </c>
      <c r="AU1238" s="212" t="s">
        <v>151</v>
      </c>
      <c r="AY1238" s="18" t="s">
        <v>143</v>
      </c>
      <c r="BE1238" s="213">
        <f>IF(N1238="základní",J1238,0)</f>
        <v>0</v>
      </c>
      <c r="BF1238" s="213">
        <f>IF(N1238="snížená",J1238,0)</f>
        <v>0</v>
      </c>
      <c r="BG1238" s="213">
        <f>IF(N1238="zákl. přenesená",J1238,0)</f>
        <v>0</v>
      </c>
      <c r="BH1238" s="213">
        <f>IF(N1238="sníž. přenesená",J1238,0)</f>
        <v>0</v>
      </c>
      <c r="BI1238" s="213">
        <f>IF(N1238="nulová",J1238,0)</f>
        <v>0</v>
      </c>
      <c r="BJ1238" s="18" t="s">
        <v>151</v>
      </c>
      <c r="BK1238" s="213">
        <f>ROUND(I1238*H1238,2)</f>
        <v>0</v>
      </c>
      <c r="BL1238" s="18" t="s">
        <v>247</v>
      </c>
      <c r="BM1238" s="212" t="s">
        <v>1584</v>
      </c>
    </row>
    <row r="1239" s="2" customFormat="1">
      <c r="A1239" s="39"/>
      <c r="B1239" s="40"/>
      <c r="C1239" s="41"/>
      <c r="D1239" s="214" t="s">
        <v>153</v>
      </c>
      <c r="E1239" s="41"/>
      <c r="F1239" s="215" t="s">
        <v>1585</v>
      </c>
      <c r="G1239" s="41"/>
      <c r="H1239" s="41"/>
      <c r="I1239" s="216"/>
      <c r="J1239" s="41"/>
      <c r="K1239" s="41"/>
      <c r="L1239" s="45"/>
      <c r="M1239" s="217"/>
      <c r="N1239" s="218"/>
      <c r="O1239" s="85"/>
      <c r="P1239" s="85"/>
      <c r="Q1239" s="85"/>
      <c r="R1239" s="85"/>
      <c r="S1239" s="85"/>
      <c r="T1239" s="86"/>
      <c r="U1239" s="39"/>
      <c r="V1239" s="39"/>
      <c r="W1239" s="39"/>
      <c r="X1239" s="39"/>
      <c r="Y1239" s="39"/>
      <c r="Z1239" s="39"/>
      <c r="AA1239" s="39"/>
      <c r="AB1239" s="39"/>
      <c r="AC1239" s="39"/>
      <c r="AD1239" s="39"/>
      <c r="AE1239" s="39"/>
      <c r="AT1239" s="18" t="s">
        <v>153</v>
      </c>
      <c r="AU1239" s="18" t="s">
        <v>151</v>
      </c>
    </row>
    <row r="1240" s="13" customFormat="1">
      <c r="A1240" s="13"/>
      <c r="B1240" s="219"/>
      <c r="C1240" s="220"/>
      <c r="D1240" s="221" t="s">
        <v>155</v>
      </c>
      <c r="E1240" s="222" t="s">
        <v>19</v>
      </c>
      <c r="F1240" s="223" t="s">
        <v>1586</v>
      </c>
      <c r="G1240" s="220"/>
      <c r="H1240" s="222" t="s">
        <v>19</v>
      </c>
      <c r="I1240" s="224"/>
      <c r="J1240" s="220"/>
      <c r="K1240" s="220"/>
      <c r="L1240" s="225"/>
      <c r="M1240" s="226"/>
      <c r="N1240" s="227"/>
      <c r="O1240" s="227"/>
      <c r="P1240" s="227"/>
      <c r="Q1240" s="227"/>
      <c r="R1240" s="227"/>
      <c r="S1240" s="227"/>
      <c r="T1240" s="228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T1240" s="229" t="s">
        <v>155</v>
      </c>
      <c r="AU1240" s="229" t="s">
        <v>151</v>
      </c>
      <c r="AV1240" s="13" t="s">
        <v>81</v>
      </c>
      <c r="AW1240" s="13" t="s">
        <v>35</v>
      </c>
      <c r="AX1240" s="13" t="s">
        <v>73</v>
      </c>
      <c r="AY1240" s="229" t="s">
        <v>143</v>
      </c>
    </row>
    <row r="1241" s="14" customFormat="1">
      <c r="A1241" s="14"/>
      <c r="B1241" s="230"/>
      <c r="C1241" s="231"/>
      <c r="D1241" s="221" t="s">
        <v>155</v>
      </c>
      <c r="E1241" s="232" t="s">
        <v>19</v>
      </c>
      <c r="F1241" s="233" t="s">
        <v>1587</v>
      </c>
      <c r="G1241" s="231"/>
      <c r="H1241" s="234">
        <v>18</v>
      </c>
      <c r="I1241" s="235"/>
      <c r="J1241" s="231"/>
      <c r="K1241" s="231"/>
      <c r="L1241" s="236"/>
      <c r="M1241" s="237"/>
      <c r="N1241" s="238"/>
      <c r="O1241" s="238"/>
      <c r="P1241" s="238"/>
      <c r="Q1241" s="238"/>
      <c r="R1241" s="238"/>
      <c r="S1241" s="238"/>
      <c r="T1241" s="239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T1241" s="240" t="s">
        <v>155</v>
      </c>
      <c r="AU1241" s="240" t="s">
        <v>151</v>
      </c>
      <c r="AV1241" s="14" t="s">
        <v>151</v>
      </c>
      <c r="AW1241" s="14" t="s">
        <v>35</v>
      </c>
      <c r="AX1241" s="14" t="s">
        <v>81</v>
      </c>
      <c r="AY1241" s="240" t="s">
        <v>143</v>
      </c>
    </row>
    <row r="1242" s="2" customFormat="1" ht="16.5" customHeight="1">
      <c r="A1242" s="39"/>
      <c r="B1242" s="40"/>
      <c r="C1242" s="201" t="s">
        <v>1588</v>
      </c>
      <c r="D1242" s="201" t="s">
        <v>145</v>
      </c>
      <c r="E1242" s="202" t="s">
        <v>1589</v>
      </c>
      <c r="F1242" s="203" t="s">
        <v>1590</v>
      </c>
      <c r="G1242" s="204" t="s">
        <v>148</v>
      </c>
      <c r="H1242" s="205">
        <v>18</v>
      </c>
      <c r="I1242" s="206"/>
      <c r="J1242" s="207">
        <f>ROUND(I1242*H1242,2)</f>
        <v>0</v>
      </c>
      <c r="K1242" s="203" t="s">
        <v>149</v>
      </c>
      <c r="L1242" s="45"/>
      <c r="M1242" s="208" t="s">
        <v>19</v>
      </c>
      <c r="N1242" s="209" t="s">
        <v>45</v>
      </c>
      <c r="O1242" s="85"/>
      <c r="P1242" s="210">
        <f>O1242*H1242</f>
        <v>0</v>
      </c>
      <c r="Q1242" s="210">
        <v>0</v>
      </c>
      <c r="R1242" s="210">
        <f>Q1242*H1242</f>
        <v>0</v>
      </c>
      <c r="S1242" s="210">
        <v>0</v>
      </c>
      <c r="T1242" s="211">
        <f>S1242*H1242</f>
        <v>0</v>
      </c>
      <c r="U1242" s="39"/>
      <c r="V1242" s="39"/>
      <c r="W1242" s="39"/>
      <c r="X1242" s="39"/>
      <c r="Y1242" s="39"/>
      <c r="Z1242" s="39"/>
      <c r="AA1242" s="39"/>
      <c r="AB1242" s="39"/>
      <c r="AC1242" s="39"/>
      <c r="AD1242" s="39"/>
      <c r="AE1242" s="39"/>
      <c r="AR1242" s="212" t="s">
        <v>247</v>
      </c>
      <c r="AT1242" s="212" t="s">
        <v>145</v>
      </c>
      <c r="AU1242" s="212" t="s">
        <v>151</v>
      </c>
      <c r="AY1242" s="18" t="s">
        <v>143</v>
      </c>
      <c r="BE1242" s="213">
        <f>IF(N1242="základní",J1242,0)</f>
        <v>0</v>
      </c>
      <c r="BF1242" s="213">
        <f>IF(N1242="snížená",J1242,0)</f>
        <v>0</v>
      </c>
      <c r="BG1242" s="213">
        <f>IF(N1242="zákl. přenesená",J1242,0)</f>
        <v>0</v>
      </c>
      <c r="BH1242" s="213">
        <f>IF(N1242="sníž. přenesená",J1242,0)</f>
        <v>0</v>
      </c>
      <c r="BI1242" s="213">
        <f>IF(N1242="nulová",J1242,0)</f>
        <v>0</v>
      </c>
      <c r="BJ1242" s="18" t="s">
        <v>151</v>
      </c>
      <c r="BK1242" s="213">
        <f>ROUND(I1242*H1242,2)</f>
        <v>0</v>
      </c>
      <c r="BL1242" s="18" t="s">
        <v>247</v>
      </c>
      <c r="BM1242" s="212" t="s">
        <v>1591</v>
      </c>
    </row>
    <row r="1243" s="2" customFormat="1">
      <c r="A1243" s="39"/>
      <c r="B1243" s="40"/>
      <c r="C1243" s="41"/>
      <c r="D1243" s="214" t="s">
        <v>153</v>
      </c>
      <c r="E1243" s="41"/>
      <c r="F1243" s="215" t="s">
        <v>1592</v>
      </c>
      <c r="G1243" s="41"/>
      <c r="H1243" s="41"/>
      <c r="I1243" s="216"/>
      <c r="J1243" s="41"/>
      <c r="K1243" s="41"/>
      <c r="L1243" s="45"/>
      <c r="M1243" s="217"/>
      <c r="N1243" s="218"/>
      <c r="O1243" s="85"/>
      <c r="P1243" s="85"/>
      <c r="Q1243" s="85"/>
      <c r="R1243" s="85"/>
      <c r="S1243" s="85"/>
      <c r="T1243" s="86"/>
      <c r="U1243" s="39"/>
      <c r="V1243" s="39"/>
      <c r="W1243" s="39"/>
      <c r="X1243" s="39"/>
      <c r="Y1243" s="39"/>
      <c r="Z1243" s="39"/>
      <c r="AA1243" s="39"/>
      <c r="AB1243" s="39"/>
      <c r="AC1243" s="39"/>
      <c r="AD1243" s="39"/>
      <c r="AE1243" s="39"/>
      <c r="AT1243" s="18" t="s">
        <v>153</v>
      </c>
      <c r="AU1243" s="18" t="s">
        <v>151</v>
      </c>
    </row>
    <row r="1244" s="2" customFormat="1" ht="16.5" customHeight="1">
      <c r="A1244" s="39"/>
      <c r="B1244" s="40"/>
      <c r="C1244" s="201" t="s">
        <v>1593</v>
      </c>
      <c r="D1244" s="201" t="s">
        <v>145</v>
      </c>
      <c r="E1244" s="202" t="s">
        <v>1594</v>
      </c>
      <c r="F1244" s="203" t="s">
        <v>1595</v>
      </c>
      <c r="G1244" s="204" t="s">
        <v>148</v>
      </c>
      <c r="H1244" s="205">
        <v>18</v>
      </c>
      <c r="I1244" s="206"/>
      <c r="J1244" s="207">
        <f>ROUND(I1244*H1244,2)</f>
        <v>0</v>
      </c>
      <c r="K1244" s="203" t="s">
        <v>149</v>
      </c>
      <c r="L1244" s="45"/>
      <c r="M1244" s="208" t="s">
        <v>19</v>
      </c>
      <c r="N1244" s="209" t="s">
        <v>45</v>
      </c>
      <c r="O1244" s="85"/>
      <c r="P1244" s="210">
        <f>O1244*H1244</f>
        <v>0</v>
      </c>
      <c r="Q1244" s="210">
        <v>0</v>
      </c>
      <c r="R1244" s="210">
        <f>Q1244*H1244</f>
        <v>0</v>
      </c>
      <c r="S1244" s="210">
        <v>0</v>
      </c>
      <c r="T1244" s="211">
        <f>S1244*H1244</f>
        <v>0</v>
      </c>
      <c r="U1244" s="39"/>
      <c r="V1244" s="39"/>
      <c r="W1244" s="39"/>
      <c r="X1244" s="39"/>
      <c r="Y1244" s="39"/>
      <c r="Z1244" s="39"/>
      <c r="AA1244" s="39"/>
      <c r="AB1244" s="39"/>
      <c r="AC1244" s="39"/>
      <c r="AD1244" s="39"/>
      <c r="AE1244" s="39"/>
      <c r="AR1244" s="212" t="s">
        <v>247</v>
      </c>
      <c r="AT1244" s="212" t="s">
        <v>145</v>
      </c>
      <c r="AU1244" s="212" t="s">
        <v>151</v>
      </c>
      <c r="AY1244" s="18" t="s">
        <v>143</v>
      </c>
      <c r="BE1244" s="213">
        <f>IF(N1244="základní",J1244,0)</f>
        <v>0</v>
      </c>
      <c r="BF1244" s="213">
        <f>IF(N1244="snížená",J1244,0)</f>
        <v>0</v>
      </c>
      <c r="BG1244" s="213">
        <f>IF(N1244="zákl. přenesená",J1244,0)</f>
        <v>0</v>
      </c>
      <c r="BH1244" s="213">
        <f>IF(N1244="sníž. přenesená",J1244,0)</f>
        <v>0</v>
      </c>
      <c r="BI1244" s="213">
        <f>IF(N1244="nulová",J1244,0)</f>
        <v>0</v>
      </c>
      <c r="BJ1244" s="18" t="s">
        <v>151</v>
      </c>
      <c r="BK1244" s="213">
        <f>ROUND(I1244*H1244,2)</f>
        <v>0</v>
      </c>
      <c r="BL1244" s="18" t="s">
        <v>247</v>
      </c>
      <c r="BM1244" s="212" t="s">
        <v>1596</v>
      </c>
    </row>
    <row r="1245" s="2" customFormat="1">
      <c r="A1245" s="39"/>
      <c r="B1245" s="40"/>
      <c r="C1245" s="41"/>
      <c r="D1245" s="214" t="s">
        <v>153</v>
      </c>
      <c r="E1245" s="41"/>
      <c r="F1245" s="215" t="s">
        <v>1597</v>
      </c>
      <c r="G1245" s="41"/>
      <c r="H1245" s="41"/>
      <c r="I1245" s="216"/>
      <c r="J1245" s="41"/>
      <c r="K1245" s="41"/>
      <c r="L1245" s="45"/>
      <c r="M1245" s="217"/>
      <c r="N1245" s="218"/>
      <c r="O1245" s="85"/>
      <c r="P1245" s="85"/>
      <c r="Q1245" s="85"/>
      <c r="R1245" s="85"/>
      <c r="S1245" s="85"/>
      <c r="T1245" s="86"/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T1245" s="18" t="s">
        <v>153</v>
      </c>
      <c r="AU1245" s="18" t="s">
        <v>151</v>
      </c>
    </row>
    <row r="1246" s="13" customFormat="1">
      <c r="A1246" s="13"/>
      <c r="B1246" s="219"/>
      <c r="C1246" s="220"/>
      <c r="D1246" s="221" t="s">
        <v>155</v>
      </c>
      <c r="E1246" s="222" t="s">
        <v>19</v>
      </c>
      <c r="F1246" s="223" t="s">
        <v>1598</v>
      </c>
      <c r="G1246" s="220"/>
      <c r="H1246" s="222" t="s">
        <v>19</v>
      </c>
      <c r="I1246" s="224"/>
      <c r="J1246" s="220"/>
      <c r="K1246" s="220"/>
      <c r="L1246" s="225"/>
      <c r="M1246" s="226"/>
      <c r="N1246" s="227"/>
      <c r="O1246" s="227"/>
      <c r="P1246" s="227"/>
      <c r="Q1246" s="227"/>
      <c r="R1246" s="227"/>
      <c r="S1246" s="227"/>
      <c r="T1246" s="228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29" t="s">
        <v>155</v>
      </c>
      <c r="AU1246" s="229" t="s">
        <v>151</v>
      </c>
      <c r="AV1246" s="13" t="s">
        <v>81</v>
      </c>
      <c r="AW1246" s="13" t="s">
        <v>35</v>
      </c>
      <c r="AX1246" s="13" t="s">
        <v>73</v>
      </c>
      <c r="AY1246" s="229" t="s">
        <v>143</v>
      </c>
    </row>
    <row r="1247" s="14" customFormat="1">
      <c r="A1247" s="14"/>
      <c r="B1247" s="230"/>
      <c r="C1247" s="231"/>
      <c r="D1247" s="221" t="s">
        <v>155</v>
      </c>
      <c r="E1247" s="232" t="s">
        <v>19</v>
      </c>
      <c r="F1247" s="233" t="s">
        <v>1587</v>
      </c>
      <c r="G1247" s="231"/>
      <c r="H1247" s="234">
        <v>18</v>
      </c>
      <c r="I1247" s="235"/>
      <c r="J1247" s="231"/>
      <c r="K1247" s="231"/>
      <c r="L1247" s="236"/>
      <c r="M1247" s="237"/>
      <c r="N1247" s="238"/>
      <c r="O1247" s="238"/>
      <c r="P1247" s="238"/>
      <c r="Q1247" s="238"/>
      <c r="R1247" s="238"/>
      <c r="S1247" s="238"/>
      <c r="T1247" s="239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T1247" s="240" t="s">
        <v>155</v>
      </c>
      <c r="AU1247" s="240" t="s">
        <v>151</v>
      </c>
      <c r="AV1247" s="14" t="s">
        <v>151</v>
      </c>
      <c r="AW1247" s="14" t="s">
        <v>35</v>
      </c>
      <c r="AX1247" s="14" t="s">
        <v>81</v>
      </c>
      <c r="AY1247" s="240" t="s">
        <v>143</v>
      </c>
    </row>
    <row r="1248" s="2" customFormat="1" ht="21.75" customHeight="1">
      <c r="A1248" s="39"/>
      <c r="B1248" s="40"/>
      <c r="C1248" s="201" t="s">
        <v>1599</v>
      </c>
      <c r="D1248" s="201" t="s">
        <v>145</v>
      </c>
      <c r="E1248" s="202" t="s">
        <v>1600</v>
      </c>
      <c r="F1248" s="203" t="s">
        <v>1601</v>
      </c>
      <c r="G1248" s="204" t="s">
        <v>148</v>
      </c>
      <c r="H1248" s="205">
        <v>18</v>
      </c>
      <c r="I1248" s="206"/>
      <c r="J1248" s="207">
        <f>ROUND(I1248*H1248,2)</f>
        <v>0</v>
      </c>
      <c r="K1248" s="203" t="s">
        <v>149</v>
      </c>
      <c r="L1248" s="45"/>
      <c r="M1248" s="208" t="s">
        <v>19</v>
      </c>
      <c r="N1248" s="209" t="s">
        <v>45</v>
      </c>
      <c r="O1248" s="85"/>
      <c r="P1248" s="210">
        <f>O1248*H1248</f>
        <v>0</v>
      </c>
      <c r="Q1248" s="210">
        <v>3.0000000000000001E-05</v>
      </c>
      <c r="R1248" s="210">
        <f>Q1248*H1248</f>
        <v>0.00054000000000000001</v>
      </c>
      <c r="S1248" s="210">
        <v>0</v>
      </c>
      <c r="T1248" s="211">
        <f>S1248*H1248</f>
        <v>0</v>
      </c>
      <c r="U1248" s="39"/>
      <c r="V1248" s="39"/>
      <c r="W1248" s="39"/>
      <c r="X1248" s="39"/>
      <c r="Y1248" s="39"/>
      <c r="Z1248" s="39"/>
      <c r="AA1248" s="39"/>
      <c r="AB1248" s="39"/>
      <c r="AC1248" s="39"/>
      <c r="AD1248" s="39"/>
      <c r="AE1248" s="39"/>
      <c r="AR1248" s="212" t="s">
        <v>247</v>
      </c>
      <c r="AT1248" s="212" t="s">
        <v>145</v>
      </c>
      <c r="AU1248" s="212" t="s">
        <v>151</v>
      </c>
      <c r="AY1248" s="18" t="s">
        <v>143</v>
      </c>
      <c r="BE1248" s="213">
        <f>IF(N1248="základní",J1248,0)</f>
        <v>0</v>
      </c>
      <c r="BF1248" s="213">
        <f>IF(N1248="snížená",J1248,0)</f>
        <v>0</v>
      </c>
      <c r="BG1248" s="213">
        <f>IF(N1248="zákl. přenesená",J1248,0)</f>
        <v>0</v>
      </c>
      <c r="BH1248" s="213">
        <f>IF(N1248="sníž. přenesená",J1248,0)</f>
        <v>0</v>
      </c>
      <c r="BI1248" s="213">
        <f>IF(N1248="nulová",J1248,0)</f>
        <v>0</v>
      </c>
      <c r="BJ1248" s="18" t="s">
        <v>151</v>
      </c>
      <c r="BK1248" s="213">
        <f>ROUND(I1248*H1248,2)</f>
        <v>0</v>
      </c>
      <c r="BL1248" s="18" t="s">
        <v>247</v>
      </c>
      <c r="BM1248" s="212" t="s">
        <v>1602</v>
      </c>
    </row>
    <row r="1249" s="2" customFormat="1">
      <c r="A1249" s="39"/>
      <c r="B1249" s="40"/>
      <c r="C1249" s="41"/>
      <c r="D1249" s="214" t="s">
        <v>153</v>
      </c>
      <c r="E1249" s="41"/>
      <c r="F1249" s="215" t="s">
        <v>1603</v>
      </c>
      <c r="G1249" s="41"/>
      <c r="H1249" s="41"/>
      <c r="I1249" s="216"/>
      <c r="J1249" s="41"/>
      <c r="K1249" s="41"/>
      <c r="L1249" s="45"/>
      <c r="M1249" s="217"/>
      <c r="N1249" s="218"/>
      <c r="O1249" s="85"/>
      <c r="P1249" s="85"/>
      <c r="Q1249" s="85"/>
      <c r="R1249" s="85"/>
      <c r="S1249" s="85"/>
      <c r="T1249" s="86"/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T1249" s="18" t="s">
        <v>153</v>
      </c>
      <c r="AU1249" s="18" t="s">
        <v>151</v>
      </c>
    </row>
    <row r="1250" s="2" customFormat="1" ht="24.15" customHeight="1">
      <c r="A1250" s="39"/>
      <c r="B1250" s="40"/>
      <c r="C1250" s="201" t="s">
        <v>1604</v>
      </c>
      <c r="D1250" s="201" t="s">
        <v>145</v>
      </c>
      <c r="E1250" s="202" t="s">
        <v>1605</v>
      </c>
      <c r="F1250" s="203" t="s">
        <v>1606</v>
      </c>
      <c r="G1250" s="204" t="s">
        <v>1332</v>
      </c>
      <c r="H1250" s="263"/>
      <c r="I1250" s="206"/>
      <c r="J1250" s="207">
        <f>ROUND(I1250*H1250,2)</f>
        <v>0</v>
      </c>
      <c r="K1250" s="203" t="s">
        <v>149</v>
      </c>
      <c r="L1250" s="45"/>
      <c r="M1250" s="208" t="s">
        <v>19</v>
      </c>
      <c r="N1250" s="209" t="s">
        <v>45</v>
      </c>
      <c r="O1250" s="85"/>
      <c r="P1250" s="210">
        <f>O1250*H1250</f>
        <v>0</v>
      </c>
      <c r="Q1250" s="210">
        <v>0</v>
      </c>
      <c r="R1250" s="210">
        <f>Q1250*H1250</f>
        <v>0</v>
      </c>
      <c r="S1250" s="210">
        <v>0</v>
      </c>
      <c r="T1250" s="211">
        <f>S1250*H1250</f>
        <v>0</v>
      </c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R1250" s="212" t="s">
        <v>247</v>
      </c>
      <c r="AT1250" s="212" t="s">
        <v>145</v>
      </c>
      <c r="AU1250" s="212" t="s">
        <v>151</v>
      </c>
      <c r="AY1250" s="18" t="s">
        <v>143</v>
      </c>
      <c r="BE1250" s="213">
        <f>IF(N1250="základní",J1250,0)</f>
        <v>0</v>
      </c>
      <c r="BF1250" s="213">
        <f>IF(N1250="snížená",J1250,0)</f>
        <v>0</v>
      </c>
      <c r="BG1250" s="213">
        <f>IF(N1250="zákl. přenesená",J1250,0)</f>
        <v>0</v>
      </c>
      <c r="BH1250" s="213">
        <f>IF(N1250="sníž. přenesená",J1250,0)</f>
        <v>0</v>
      </c>
      <c r="BI1250" s="213">
        <f>IF(N1250="nulová",J1250,0)</f>
        <v>0</v>
      </c>
      <c r="BJ1250" s="18" t="s">
        <v>151</v>
      </c>
      <c r="BK1250" s="213">
        <f>ROUND(I1250*H1250,2)</f>
        <v>0</v>
      </c>
      <c r="BL1250" s="18" t="s">
        <v>247</v>
      </c>
      <c r="BM1250" s="212" t="s">
        <v>1607</v>
      </c>
    </row>
    <row r="1251" s="2" customFormat="1">
      <c r="A1251" s="39"/>
      <c r="B1251" s="40"/>
      <c r="C1251" s="41"/>
      <c r="D1251" s="214" t="s">
        <v>153</v>
      </c>
      <c r="E1251" s="41"/>
      <c r="F1251" s="215" t="s">
        <v>1608</v>
      </c>
      <c r="G1251" s="41"/>
      <c r="H1251" s="41"/>
      <c r="I1251" s="216"/>
      <c r="J1251" s="41"/>
      <c r="K1251" s="41"/>
      <c r="L1251" s="45"/>
      <c r="M1251" s="217"/>
      <c r="N1251" s="218"/>
      <c r="O1251" s="85"/>
      <c r="P1251" s="85"/>
      <c r="Q1251" s="85"/>
      <c r="R1251" s="85"/>
      <c r="S1251" s="85"/>
      <c r="T1251" s="86"/>
      <c r="U1251" s="39"/>
      <c r="V1251" s="39"/>
      <c r="W1251" s="39"/>
      <c r="X1251" s="39"/>
      <c r="Y1251" s="39"/>
      <c r="Z1251" s="39"/>
      <c r="AA1251" s="39"/>
      <c r="AB1251" s="39"/>
      <c r="AC1251" s="39"/>
      <c r="AD1251" s="39"/>
      <c r="AE1251" s="39"/>
      <c r="AT1251" s="18" t="s">
        <v>153</v>
      </c>
      <c r="AU1251" s="18" t="s">
        <v>151</v>
      </c>
    </row>
    <row r="1252" s="12" customFormat="1" ht="22.8" customHeight="1">
      <c r="A1252" s="12"/>
      <c r="B1252" s="185"/>
      <c r="C1252" s="186"/>
      <c r="D1252" s="187" t="s">
        <v>72</v>
      </c>
      <c r="E1252" s="199" t="s">
        <v>1609</v>
      </c>
      <c r="F1252" s="199" t="s">
        <v>1610</v>
      </c>
      <c r="G1252" s="186"/>
      <c r="H1252" s="186"/>
      <c r="I1252" s="189"/>
      <c r="J1252" s="200">
        <f>BK1252</f>
        <v>0</v>
      </c>
      <c r="K1252" s="186"/>
      <c r="L1252" s="191"/>
      <c r="M1252" s="192"/>
      <c r="N1252" s="193"/>
      <c r="O1252" s="193"/>
      <c r="P1252" s="194">
        <f>SUM(P1253:P1303)</f>
        <v>0</v>
      </c>
      <c r="Q1252" s="193"/>
      <c r="R1252" s="194">
        <f>SUM(R1253:R1303)</f>
        <v>1.2165808</v>
      </c>
      <c r="S1252" s="193"/>
      <c r="T1252" s="195">
        <f>SUM(T1253:T1303)</f>
        <v>0</v>
      </c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R1252" s="196" t="s">
        <v>151</v>
      </c>
      <c r="AT1252" s="197" t="s">
        <v>72</v>
      </c>
      <c r="AU1252" s="197" t="s">
        <v>81</v>
      </c>
      <c r="AY1252" s="196" t="s">
        <v>143</v>
      </c>
      <c r="BK1252" s="198">
        <f>SUM(BK1253:BK1303)</f>
        <v>0</v>
      </c>
    </row>
    <row r="1253" s="2" customFormat="1" ht="24.15" customHeight="1">
      <c r="A1253" s="39"/>
      <c r="B1253" s="40"/>
      <c r="C1253" s="201" t="s">
        <v>1611</v>
      </c>
      <c r="D1253" s="201" t="s">
        <v>145</v>
      </c>
      <c r="E1253" s="202" t="s">
        <v>1612</v>
      </c>
      <c r="F1253" s="203" t="s">
        <v>1613</v>
      </c>
      <c r="G1253" s="204" t="s">
        <v>148</v>
      </c>
      <c r="H1253" s="205">
        <v>7.6950000000000003</v>
      </c>
      <c r="I1253" s="206"/>
      <c r="J1253" s="207">
        <f>ROUND(I1253*H1253,2)</f>
        <v>0</v>
      </c>
      <c r="K1253" s="203" t="s">
        <v>149</v>
      </c>
      <c r="L1253" s="45"/>
      <c r="M1253" s="208" t="s">
        <v>19</v>
      </c>
      <c r="N1253" s="209" t="s">
        <v>45</v>
      </c>
      <c r="O1253" s="85"/>
      <c r="P1253" s="210">
        <f>O1253*H1253</f>
        <v>0</v>
      </c>
      <c r="Q1253" s="210">
        <v>0.00027</v>
      </c>
      <c r="R1253" s="210">
        <f>Q1253*H1253</f>
        <v>0.0020776499999999999</v>
      </c>
      <c r="S1253" s="210">
        <v>0</v>
      </c>
      <c r="T1253" s="211">
        <f>S1253*H1253</f>
        <v>0</v>
      </c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R1253" s="212" t="s">
        <v>247</v>
      </c>
      <c r="AT1253" s="212" t="s">
        <v>145</v>
      </c>
      <c r="AU1253" s="212" t="s">
        <v>151</v>
      </c>
      <c r="AY1253" s="18" t="s">
        <v>143</v>
      </c>
      <c r="BE1253" s="213">
        <f>IF(N1253="základní",J1253,0)</f>
        <v>0</v>
      </c>
      <c r="BF1253" s="213">
        <f>IF(N1253="snížená",J1253,0)</f>
        <v>0</v>
      </c>
      <c r="BG1253" s="213">
        <f>IF(N1253="zákl. přenesená",J1253,0)</f>
        <v>0</v>
      </c>
      <c r="BH1253" s="213">
        <f>IF(N1253="sníž. přenesená",J1253,0)</f>
        <v>0</v>
      </c>
      <c r="BI1253" s="213">
        <f>IF(N1253="nulová",J1253,0)</f>
        <v>0</v>
      </c>
      <c r="BJ1253" s="18" t="s">
        <v>151</v>
      </c>
      <c r="BK1253" s="213">
        <f>ROUND(I1253*H1253,2)</f>
        <v>0</v>
      </c>
      <c r="BL1253" s="18" t="s">
        <v>247</v>
      </c>
      <c r="BM1253" s="212" t="s">
        <v>1614</v>
      </c>
    </row>
    <row r="1254" s="2" customFormat="1">
      <c r="A1254" s="39"/>
      <c r="B1254" s="40"/>
      <c r="C1254" s="41"/>
      <c r="D1254" s="214" t="s">
        <v>153</v>
      </c>
      <c r="E1254" s="41"/>
      <c r="F1254" s="215" t="s">
        <v>1615</v>
      </c>
      <c r="G1254" s="41"/>
      <c r="H1254" s="41"/>
      <c r="I1254" s="216"/>
      <c r="J1254" s="41"/>
      <c r="K1254" s="41"/>
      <c r="L1254" s="45"/>
      <c r="M1254" s="217"/>
      <c r="N1254" s="218"/>
      <c r="O1254" s="85"/>
      <c r="P1254" s="85"/>
      <c r="Q1254" s="85"/>
      <c r="R1254" s="85"/>
      <c r="S1254" s="85"/>
      <c r="T1254" s="86"/>
      <c r="U1254" s="39"/>
      <c r="V1254" s="39"/>
      <c r="W1254" s="39"/>
      <c r="X1254" s="39"/>
      <c r="Y1254" s="39"/>
      <c r="Z1254" s="39"/>
      <c r="AA1254" s="39"/>
      <c r="AB1254" s="39"/>
      <c r="AC1254" s="39"/>
      <c r="AD1254" s="39"/>
      <c r="AE1254" s="39"/>
      <c r="AT1254" s="18" t="s">
        <v>153</v>
      </c>
      <c r="AU1254" s="18" t="s">
        <v>151</v>
      </c>
    </row>
    <row r="1255" s="13" customFormat="1">
      <c r="A1255" s="13"/>
      <c r="B1255" s="219"/>
      <c r="C1255" s="220"/>
      <c r="D1255" s="221" t="s">
        <v>155</v>
      </c>
      <c r="E1255" s="222" t="s">
        <v>19</v>
      </c>
      <c r="F1255" s="223" t="s">
        <v>1616</v>
      </c>
      <c r="G1255" s="220"/>
      <c r="H1255" s="222" t="s">
        <v>19</v>
      </c>
      <c r="I1255" s="224"/>
      <c r="J1255" s="220"/>
      <c r="K1255" s="220"/>
      <c r="L1255" s="225"/>
      <c r="M1255" s="226"/>
      <c r="N1255" s="227"/>
      <c r="O1255" s="227"/>
      <c r="P1255" s="227"/>
      <c r="Q1255" s="227"/>
      <c r="R1255" s="227"/>
      <c r="S1255" s="227"/>
      <c r="T1255" s="228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29" t="s">
        <v>155</v>
      </c>
      <c r="AU1255" s="229" t="s">
        <v>151</v>
      </c>
      <c r="AV1255" s="13" t="s">
        <v>81</v>
      </c>
      <c r="AW1255" s="13" t="s">
        <v>35</v>
      </c>
      <c r="AX1255" s="13" t="s">
        <v>73</v>
      </c>
      <c r="AY1255" s="229" t="s">
        <v>143</v>
      </c>
    </row>
    <row r="1256" s="14" customFormat="1">
      <c r="A1256" s="14"/>
      <c r="B1256" s="230"/>
      <c r="C1256" s="231"/>
      <c r="D1256" s="221" t="s">
        <v>155</v>
      </c>
      <c r="E1256" s="232" t="s">
        <v>19</v>
      </c>
      <c r="F1256" s="233" t="s">
        <v>279</v>
      </c>
      <c r="G1256" s="231"/>
      <c r="H1256" s="234">
        <v>7.6950000000000003</v>
      </c>
      <c r="I1256" s="235"/>
      <c r="J1256" s="231"/>
      <c r="K1256" s="231"/>
      <c r="L1256" s="236"/>
      <c r="M1256" s="237"/>
      <c r="N1256" s="238"/>
      <c r="O1256" s="238"/>
      <c r="P1256" s="238"/>
      <c r="Q1256" s="238"/>
      <c r="R1256" s="238"/>
      <c r="S1256" s="238"/>
      <c r="T1256" s="239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T1256" s="240" t="s">
        <v>155</v>
      </c>
      <c r="AU1256" s="240" t="s">
        <v>151</v>
      </c>
      <c r="AV1256" s="14" t="s">
        <v>151</v>
      </c>
      <c r="AW1256" s="14" t="s">
        <v>35</v>
      </c>
      <c r="AX1256" s="14" t="s">
        <v>81</v>
      </c>
      <c r="AY1256" s="240" t="s">
        <v>143</v>
      </c>
    </row>
    <row r="1257" s="2" customFormat="1" ht="16.5" customHeight="1">
      <c r="A1257" s="39"/>
      <c r="B1257" s="40"/>
      <c r="C1257" s="253" t="s">
        <v>1617</v>
      </c>
      <c r="D1257" s="253" t="s">
        <v>209</v>
      </c>
      <c r="E1257" s="254" t="s">
        <v>1618</v>
      </c>
      <c r="F1257" s="255" t="s">
        <v>1619</v>
      </c>
      <c r="G1257" s="256" t="s">
        <v>148</v>
      </c>
      <c r="H1257" s="257">
        <v>7.6950000000000003</v>
      </c>
      <c r="I1257" s="258"/>
      <c r="J1257" s="259">
        <f>ROUND(I1257*H1257,2)</f>
        <v>0</v>
      </c>
      <c r="K1257" s="255" t="s">
        <v>149</v>
      </c>
      <c r="L1257" s="260"/>
      <c r="M1257" s="261" t="s">
        <v>19</v>
      </c>
      <c r="N1257" s="262" t="s">
        <v>45</v>
      </c>
      <c r="O1257" s="85"/>
      <c r="P1257" s="210">
        <f>O1257*H1257</f>
        <v>0</v>
      </c>
      <c r="Q1257" s="210">
        <v>0.036810000000000002</v>
      </c>
      <c r="R1257" s="210">
        <f>Q1257*H1257</f>
        <v>0.28325295</v>
      </c>
      <c r="S1257" s="210">
        <v>0</v>
      </c>
      <c r="T1257" s="211">
        <f>S1257*H1257</f>
        <v>0</v>
      </c>
      <c r="U1257" s="39"/>
      <c r="V1257" s="39"/>
      <c r="W1257" s="39"/>
      <c r="X1257" s="39"/>
      <c r="Y1257" s="39"/>
      <c r="Z1257" s="39"/>
      <c r="AA1257" s="39"/>
      <c r="AB1257" s="39"/>
      <c r="AC1257" s="39"/>
      <c r="AD1257" s="39"/>
      <c r="AE1257" s="39"/>
      <c r="AR1257" s="212" t="s">
        <v>417</v>
      </c>
      <c r="AT1257" s="212" t="s">
        <v>209</v>
      </c>
      <c r="AU1257" s="212" t="s">
        <v>151</v>
      </c>
      <c r="AY1257" s="18" t="s">
        <v>143</v>
      </c>
      <c r="BE1257" s="213">
        <f>IF(N1257="základní",J1257,0)</f>
        <v>0</v>
      </c>
      <c r="BF1257" s="213">
        <f>IF(N1257="snížená",J1257,0)</f>
        <v>0</v>
      </c>
      <c r="BG1257" s="213">
        <f>IF(N1257="zákl. přenesená",J1257,0)</f>
        <v>0</v>
      </c>
      <c r="BH1257" s="213">
        <f>IF(N1257="sníž. přenesená",J1257,0)</f>
        <v>0</v>
      </c>
      <c r="BI1257" s="213">
        <f>IF(N1257="nulová",J1257,0)</f>
        <v>0</v>
      </c>
      <c r="BJ1257" s="18" t="s">
        <v>151</v>
      </c>
      <c r="BK1257" s="213">
        <f>ROUND(I1257*H1257,2)</f>
        <v>0</v>
      </c>
      <c r="BL1257" s="18" t="s">
        <v>247</v>
      </c>
      <c r="BM1257" s="212" t="s">
        <v>1620</v>
      </c>
    </row>
    <row r="1258" s="2" customFormat="1" ht="16.5" customHeight="1">
      <c r="A1258" s="39"/>
      <c r="B1258" s="40"/>
      <c r="C1258" s="201" t="s">
        <v>1621</v>
      </c>
      <c r="D1258" s="201" t="s">
        <v>145</v>
      </c>
      <c r="E1258" s="202" t="s">
        <v>1622</v>
      </c>
      <c r="F1258" s="203" t="s">
        <v>1623</v>
      </c>
      <c r="G1258" s="204" t="s">
        <v>852</v>
      </c>
      <c r="H1258" s="205">
        <v>49</v>
      </c>
      <c r="I1258" s="206"/>
      <c r="J1258" s="207">
        <f>ROUND(I1258*H1258,2)</f>
        <v>0</v>
      </c>
      <c r="K1258" s="203" t="s">
        <v>149</v>
      </c>
      <c r="L1258" s="45"/>
      <c r="M1258" s="208" t="s">
        <v>19</v>
      </c>
      <c r="N1258" s="209" t="s">
        <v>45</v>
      </c>
      <c r="O1258" s="85"/>
      <c r="P1258" s="210">
        <f>O1258*H1258</f>
        <v>0</v>
      </c>
      <c r="Q1258" s="210">
        <v>0.00027</v>
      </c>
      <c r="R1258" s="210">
        <f>Q1258*H1258</f>
        <v>0.01323</v>
      </c>
      <c r="S1258" s="210">
        <v>0</v>
      </c>
      <c r="T1258" s="211">
        <f>S1258*H1258</f>
        <v>0</v>
      </c>
      <c r="U1258" s="39"/>
      <c r="V1258" s="39"/>
      <c r="W1258" s="39"/>
      <c r="X1258" s="39"/>
      <c r="Y1258" s="39"/>
      <c r="Z1258" s="39"/>
      <c r="AA1258" s="39"/>
      <c r="AB1258" s="39"/>
      <c r="AC1258" s="39"/>
      <c r="AD1258" s="39"/>
      <c r="AE1258" s="39"/>
      <c r="AR1258" s="212" t="s">
        <v>247</v>
      </c>
      <c r="AT1258" s="212" t="s">
        <v>145</v>
      </c>
      <c r="AU1258" s="212" t="s">
        <v>151</v>
      </c>
      <c r="AY1258" s="18" t="s">
        <v>143</v>
      </c>
      <c r="BE1258" s="213">
        <f>IF(N1258="základní",J1258,0)</f>
        <v>0</v>
      </c>
      <c r="BF1258" s="213">
        <f>IF(N1258="snížená",J1258,0)</f>
        <v>0</v>
      </c>
      <c r="BG1258" s="213">
        <f>IF(N1258="zákl. přenesená",J1258,0)</f>
        <v>0</v>
      </c>
      <c r="BH1258" s="213">
        <f>IF(N1258="sníž. přenesená",J1258,0)</f>
        <v>0</v>
      </c>
      <c r="BI1258" s="213">
        <f>IF(N1258="nulová",J1258,0)</f>
        <v>0</v>
      </c>
      <c r="BJ1258" s="18" t="s">
        <v>151</v>
      </c>
      <c r="BK1258" s="213">
        <f>ROUND(I1258*H1258,2)</f>
        <v>0</v>
      </c>
      <c r="BL1258" s="18" t="s">
        <v>247</v>
      </c>
      <c r="BM1258" s="212" t="s">
        <v>1624</v>
      </c>
    </row>
    <row r="1259" s="2" customFormat="1">
      <c r="A1259" s="39"/>
      <c r="B1259" s="40"/>
      <c r="C1259" s="41"/>
      <c r="D1259" s="214" t="s">
        <v>153</v>
      </c>
      <c r="E1259" s="41"/>
      <c r="F1259" s="215" t="s">
        <v>1625</v>
      </c>
      <c r="G1259" s="41"/>
      <c r="H1259" s="41"/>
      <c r="I1259" s="216"/>
      <c r="J1259" s="41"/>
      <c r="K1259" s="41"/>
      <c r="L1259" s="45"/>
      <c r="M1259" s="217"/>
      <c r="N1259" s="218"/>
      <c r="O1259" s="85"/>
      <c r="P1259" s="85"/>
      <c r="Q1259" s="85"/>
      <c r="R1259" s="85"/>
      <c r="S1259" s="85"/>
      <c r="T1259" s="86"/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T1259" s="18" t="s">
        <v>153</v>
      </c>
      <c r="AU1259" s="18" t="s">
        <v>151</v>
      </c>
    </row>
    <row r="1260" s="13" customFormat="1">
      <c r="A1260" s="13"/>
      <c r="B1260" s="219"/>
      <c r="C1260" s="220"/>
      <c r="D1260" s="221" t="s">
        <v>155</v>
      </c>
      <c r="E1260" s="222" t="s">
        <v>19</v>
      </c>
      <c r="F1260" s="223" t="s">
        <v>1626</v>
      </c>
      <c r="G1260" s="220"/>
      <c r="H1260" s="222" t="s">
        <v>19</v>
      </c>
      <c r="I1260" s="224"/>
      <c r="J1260" s="220"/>
      <c r="K1260" s="220"/>
      <c r="L1260" s="225"/>
      <c r="M1260" s="226"/>
      <c r="N1260" s="227"/>
      <c r="O1260" s="227"/>
      <c r="P1260" s="227"/>
      <c r="Q1260" s="227"/>
      <c r="R1260" s="227"/>
      <c r="S1260" s="227"/>
      <c r="T1260" s="228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29" t="s">
        <v>155</v>
      </c>
      <c r="AU1260" s="229" t="s">
        <v>151</v>
      </c>
      <c r="AV1260" s="13" t="s">
        <v>81</v>
      </c>
      <c r="AW1260" s="13" t="s">
        <v>35</v>
      </c>
      <c r="AX1260" s="13" t="s">
        <v>73</v>
      </c>
      <c r="AY1260" s="229" t="s">
        <v>143</v>
      </c>
    </row>
    <row r="1261" s="14" customFormat="1">
      <c r="A1261" s="14"/>
      <c r="B1261" s="230"/>
      <c r="C1261" s="231"/>
      <c r="D1261" s="221" t="s">
        <v>155</v>
      </c>
      <c r="E1261" s="232" t="s">
        <v>19</v>
      </c>
      <c r="F1261" s="233" t="s">
        <v>483</v>
      </c>
      <c r="G1261" s="231"/>
      <c r="H1261" s="234">
        <v>49</v>
      </c>
      <c r="I1261" s="235"/>
      <c r="J1261" s="231"/>
      <c r="K1261" s="231"/>
      <c r="L1261" s="236"/>
      <c r="M1261" s="237"/>
      <c r="N1261" s="238"/>
      <c r="O1261" s="238"/>
      <c r="P1261" s="238"/>
      <c r="Q1261" s="238"/>
      <c r="R1261" s="238"/>
      <c r="S1261" s="238"/>
      <c r="T1261" s="239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T1261" s="240" t="s">
        <v>155</v>
      </c>
      <c r="AU1261" s="240" t="s">
        <v>151</v>
      </c>
      <c r="AV1261" s="14" t="s">
        <v>151</v>
      </c>
      <c r="AW1261" s="14" t="s">
        <v>35</v>
      </c>
      <c r="AX1261" s="14" t="s">
        <v>81</v>
      </c>
      <c r="AY1261" s="240" t="s">
        <v>143</v>
      </c>
    </row>
    <row r="1262" s="2" customFormat="1" ht="16.5" customHeight="1">
      <c r="A1262" s="39"/>
      <c r="B1262" s="40"/>
      <c r="C1262" s="253" t="s">
        <v>1627</v>
      </c>
      <c r="D1262" s="253" t="s">
        <v>209</v>
      </c>
      <c r="E1262" s="254" t="s">
        <v>1628</v>
      </c>
      <c r="F1262" s="255" t="s">
        <v>1629</v>
      </c>
      <c r="G1262" s="256" t="s">
        <v>148</v>
      </c>
      <c r="H1262" s="257">
        <v>17.640000000000001</v>
      </c>
      <c r="I1262" s="258"/>
      <c r="J1262" s="259">
        <f>ROUND(I1262*H1262,2)</f>
        <v>0</v>
      </c>
      <c r="K1262" s="255" t="s">
        <v>149</v>
      </c>
      <c r="L1262" s="260"/>
      <c r="M1262" s="261" t="s">
        <v>19</v>
      </c>
      <c r="N1262" s="262" t="s">
        <v>45</v>
      </c>
      <c r="O1262" s="85"/>
      <c r="P1262" s="210">
        <f>O1262*H1262</f>
        <v>0</v>
      </c>
      <c r="Q1262" s="210">
        <v>0.034720000000000001</v>
      </c>
      <c r="R1262" s="210">
        <f>Q1262*H1262</f>
        <v>0.61246080000000003</v>
      </c>
      <c r="S1262" s="210">
        <v>0</v>
      </c>
      <c r="T1262" s="211">
        <f>S1262*H1262</f>
        <v>0</v>
      </c>
      <c r="U1262" s="39"/>
      <c r="V1262" s="39"/>
      <c r="W1262" s="39"/>
      <c r="X1262" s="39"/>
      <c r="Y1262" s="39"/>
      <c r="Z1262" s="39"/>
      <c r="AA1262" s="39"/>
      <c r="AB1262" s="39"/>
      <c r="AC1262" s="39"/>
      <c r="AD1262" s="39"/>
      <c r="AE1262" s="39"/>
      <c r="AR1262" s="212" t="s">
        <v>417</v>
      </c>
      <c r="AT1262" s="212" t="s">
        <v>209</v>
      </c>
      <c r="AU1262" s="212" t="s">
        <v>151</v>
      </c>
      <c r="AY1262" s="18" t="s">
        <v>143</v>
      </c>
      <c r="BE1262" s="213">
        <f>IF(N1262="základní",J1262,0)</f>
        <v>0</v>
      </c>
      <c r="BF1262" s="213">
        <f>IF(N1262="snížená",J1262,0)</f>
        <v>0</v>
      </c>
      <c r="BG1262" s="213">
        <f>IF(N1262="zákl. přenesená",J1262,0)</f>
        <v>0</v>
      </c>
      <c r="BH1262" s="213">
        <f>IF(N1262="sníž. přenesená",J1262,0)</f>
        <v>0</v>
      </c>
      <c r="BI1262" s="213">
        <f>IF(N1262="nulová",J1262,0)</f>
        <v>0</v>
      </c>
      <c r="BJ1262" s="18" t="s">
        <v>151</v>
      </c>
      <c r="BK1262" s="213">
        <f>ROUND(I1262*H1262,2)</f>
        <v>0</v>
      </c>
      <c r="BL1262" s="18" t="s">
        <v>247</v>
      </c>
      <c r="BM1262" s="212" t="s">
        <v>1630</v>
      </c>
    </row>
    <row r="1263" s="14" customFormat="1">
      <c r="A1263" s="14"/>
      <c r="B1263" s="230"/>
      <c r="C1263" s="231"/>
      <c r="D1263" s="221" t="s">
        <v>155</v>
      </c>
      <c r="E1263" s="232" t="s">
        <v>19</v>
      </c>
      <c r="F1263" s="233" t="s">
        <v>280</v>
      </c>
      <c r="G1263" s="231"/>
      <c r="H1263" s="234">
        <v>17.640000000000001</v>
      </c>
      <c r="I1263" s="235"/>
      <c r="J1263" s="231"/>
      <c r="K1263" s="231"/>
      <c r="L1263" s="236"/>
      <c r="M1263" s="237"/>
      <c r="N1263" s="238"/>
      <c r="O1263" s="238"/>
      <c r="P1263" s="238"/>
      <c r="Q1263" s="238"/>
      <c r="R1263" s="238"/>
      <c r="S1263" s="238"/>
      <c r="T1263" s="239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T1263" s="240" t="s">
        <v>155</v>
      </c>
      <c r="AU1263" s="240" t="s">
        <v>151</v>
      </c>
      <c r="AV1263" s="14" t="s">
        <v>151</v>
      </c>
      <c r="AW1263" s="14" t="s">
        <v>35</v>
      </c>
      <c r="AX1263" s="14" t="s">
        <v>81</v>
      </c>
      <c r="AY1263" s="240" t="s">
        <v>143</v>
      </c>
    </row>
    <row r="1264" s="2" customFormat="1" ht="16.5" customHeight="1">
      <c r="A1264" s="39"/>
      <c r="B1264" s="40"/>
      <c r="C1264" s="201" t="s">
        <v>1428</v>
      </c>
      <c r="D1264" s="201" t="s">
        <v>145</v>
      </c>
      <c r="E1264" s="202" t="s">
        <v>1622</v>
      </c>
      <c r="F1264" s="203" t="s">
        <v>1623</v>
      </c>
      <c r="G1264" s="204" t="s">
        <v>852</v>
      </c>
      <c r="H1264" s="205">
        <v>7</v>
      </c>
      <c r="I1264" s="206"/>
      <c r="J1264" s="207">
        <f>ROUND(I1264*H1264,2)</f>
        <v>0</v>
      </c>
      <c r="K1264" s="203" t="s">
        <v>149</v>
      </c>
      <c r="L1264" s="45"/>
      <c r="M1264" s="208" t="s">
        <v>19</v>
      </c>
      <c r="N1264" s="209" t="s">
        <v>45</v>
      </c>
      <c r="O1264" s="85"/>
      <c r="P1264" s="210">
        <f>O1264*H1264</f>
        <v>0</v>
      </c>
      <c r="Q1264" s="210">
        <v>0.00027</v>
      </c>
      <c r="R1264" s="210">
        <f>Q1264*H1264</f>
        <v>0.00189</v>
      </c>
      <c r="S1264" s="210">
        <v>0</v>
      </c>
      <c r="T1264" s="211">
        <f>S1264*H1264</f>
        <v>0</v>
      </c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R1264" s="212" t="s">
        <v>247</v>
      </c>
      <c r="AT1264" s="212" t="s">
        <v>145</v>
      </c>
      <c r="AU1264" s="212" t="s">
        <v>151</v>
      </c>
      <c r="AY1264" s="18" t="s">
        <v>143</v>
      </c>
      <c r="BE1264" s="213">
        <f>IF(N1264="základní",J1264,0)</f>
        <v>0</v>
      </c>
      <c r="BF1264" s="213">
        <f>IF(N1264="snížená",J1264,0)</f>
        <v>0</v>
      </c>
      <c r="BG1264" s="213">
        <f>IF(N1264="zákl. přenesená",J1264,0)</f>
        <v>0</v>
      </c>
      <c r="BH1264" s="213">
        <f>IF(N1264="sníž. přenesená",J1264,0)</f>
        <v>0</v>
      </c>
      <c r="BI1264" s="213">
        <f>IF(N1264="nulová",J1264,0)</f>
        <v>0</v>
      </c>
      <c r="BJ1264" s="18" t="s">
        <v>151</v>
      </c>
      <c r="BK1264" s="213">
        <f>ROUND(I1264*H1264,2)</f>
        <v>0</v>
      </c>
      <c r="BL1264" s="18" t="s">
        <v>247</v>
      </c>
      <c r="BM1264" s="212" t="s">
        <v>1631</v>
      </c>
    </row>
    <row r="1265" s="2" customFormat="1">
      <c r="A1265" s="39"/>
      <c r="B1265" s="40"/>
      <c r="C1265" s="41"/>
      <c r="D1265" s="214" t="s">
        <v>153</v>
      </c>
      <c r="E1265" s="41"/>
      <c r="F1265" s="215" t="s">
        <v>1625</v>
      </c>
      <c r="G1265" s="41"/>
      <c r="H1265" s="41"/>
      <c r="I1265" s="216"/>
      <c r="J1265" s="41"/>
      <c r="K1265" s="41"/>
      <c r="L1265" s="45"/>
      <c r="M1265" s="217"/>
      <c r="N1265" s="218"/>
      <c r="O1265" s="85"/>
      <c r="P1265" s="85"/>
      <c r="Q1265" s="85"/>
      <c r="R1265" s="85"/>
      <c r="S1265" s="85"/>
      <c r="T1265" s="86"/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T1265" s="18" t="s">
        <v>153</v>
      </c>
      <c r="AU1265" s="18" t="s">
        <v>151</v>
      </c>
    </row>
    <row r="1266" s="13" customFormat="1">
      <c r="A1266" s="13"/>
      <c r="B1266" s="219"/>
      <c r="C1266" s="220"/>
      <c r="D1266" s="221" t="s">
        <v>155</v>
      </c>
      <c r="E1266" s="222" t="s">
        <v>19</v>
      </c>
      <c r="F1266" s="223" t="s">
        <v>1632</v>
      </c>
      <c r="G1266" s="220"/>
      <c r="H1266" s="222" t="s">
        <v>19</v>
      </c>
      <c r="I1266" s="224"/>
      <c r="J1266" s="220"/>
      <c r="K1266" s="220"/>
      <c r="L1266" s="225"/>
      <c r="M1266" s="226"/>
      <c r="N1266" s="227"/>
      <c r="O1266" s="227"/>
      <c r="P1266" s="227"/>
      <c r="Q1266" s="227"/>
      <c r="R1266" s="227"/>
      <c r="S1266" s="227"/>
      <c r="T1266" s="228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29" t="s">
        <v>155</v>
      </c>
      <c r="AU1266" s="229" t="s">
        <v>151</v>
      </c>
      <c r="AV1266" s="13" t="s">
        <v>81</v>
      </c>
      <c r="AW1266" s="13" t="s">
        <v>35</v>
      </c>
      <c r="AX1266" s="13" t="s">
        <v>73</v>
      </c>
      <c r="AY1266" s="229" t="s">
        <v>143</v>
      </c>
    </row>
    <row r="1267" s="14" customFormat="1">
      <c r="A1267" s="14"/>
      <c r="B1267" s="230"/>
      <c r="C1267" s="231"/>
      <c r="D1267" s="221" t="s">
        <v>155</v>
      </c>
      <c r="E1267" s="232" t="s">
        <v>19</v>
      </c>
      <c r="F1267" s="233" t="s">
        <v>194</v>
      </c>
      <c r="G1267" s="231"/>
      <c r="H1267" s="234">
        <v>7</v>
      </c>
      <c r="I1267" s="235"/>
      <c r="J1267" s="231"/>
      <c r="K1267" s="231"/>
      <c r="L1267" s="236"/>
      <c r="M1267" s="237"/>
      <c r="N1267" s="238"/>
      <c r="O1267" s="238"/>
      <c r="P1267" s="238"/>
      <c r="Q1267" s="238"/>
      <c r="R1267" s="238"/>
      <c r="S1267" s="238"/>
      <c r="T1267" s="239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T1267" s="240" t="s">
        <v>155</v>
      </c>
      <c r="AU1267" s="240" t="s">
        <v>151</v>
      </c>
      <c r="AV1267" s="14" t="s">
        <v>151</v>
      </c>
      <c r="AW1267" s="14" t="s">
        <v>35</v>
      </c>
      <c r="AX1267" s="14" t="s">
        <v>81</v>
      </c>
      <c r="AY1267" s="240" t="s">
        <v>143</v>
      </c>
    </row>
    <row r="1268" s="2" customFormat="1" ht="16.5" customHeight="1">
      <c r="A1268" s="39"/>
      <c r="B1268" s="40"/>
      <c r="C1268" s="253" t="s">
        <v>1633</v>
      </c>
      <c r="D1268" s="253" t="s">
        <v>209</v>
      </c>
      <c r="E1268" s="254" t="s">
        <v>1628</v>
      </c>
      <c r="F1268" s="255" t="s">
        <v>1629</v>
      </c>
      <c r="G1268" s="256" t="s">
        <v>148</v>
      </c>
      <c r="H1268" s="257">
        <v>5.6699999999999999</v>
      </c>
      <c r="I1268" s="258"/>
      <c r="J1268" s="259">
        <f>ROUND(I1268*H1268,2)</f>
        <v>0</v>
      </c>
      <c r="K1268" s="255" t="s">
        <v>149</v>
      </c>
      <c r="L1268" s="260"/>
      <c r="M1268" s="261" t="s">
        <v>19</v>
      </c>
      <c r="N1268" s="262" t="s">
        <v>45</v>
      </c>
      <c r="O1268" s="85"/>
      <c r="P1268" s="210">
        <f>O1268*H1268</f>
        <v>0</v>
      </c>
      <c r="Q1268" s="210">
        <v>0.034720000000000001</v>
      </c>
      <c r="R1268" s="210">
        <f>Q1268*H1268</f>
        <v>0.19686239999999999</v>
      </c>
      <c r="S1268" s="210">
        <v>0</v>
      </c>
      <c r="T1268" s="211">
        <f>S1268*H1268</f>
        <v>0</v>
      </c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R1268" s="212" t="s">
        <v>417</v>
      </c>
      <c r="AT1268" s="212" t="s">
        <v>209</v>
      </c>
      <c r="AU1268" s="212" t="s">
        <v>151</v>
      </c>
      <c r="AY1268" s="18" t="s">
        <v>143</v>
      </c>
      <c r="BE1268" s="213">
        <f>IF(N1268="základní",J1268,0)</f>
        <v>0</v>
      </c>
      <c r="BF1268" s="213">
        <f>IF(N1268="snížená",J1268,0)</f>
        <v>0</v>
      </c>
      <c r="BG1268" s="213">
        <f>IF(N1268="zákl. přenesená",J1268,0)</f>
        <v>0</v>
      </c>
      <c r="BH1268" s="213">
        <f>IF(N1268="sníž. přenesená",J1268,0)</f>
        <v>0</v>
      </c>
      <c r="BI1268" s="213">
        <f>IF(N1268="nulová",J1268,0)</f>
        <v>0</v>
      </c>
      <c r="BJ1268" s="18" t="s">
        <v>151</v>
      </c>
      <c r="BK1268" s="213">
        <f>ROUND(I1268*H1268,2)</f>
        <v>0</v>
      </c>
      <c r="BL1268" s="18" t="s">
        <v>247</v>
      </c>
      <c r="BM1268" s="212" t="s">
        <v>1634</v>
      </c>
    </row>
    <row r="1269" s="14" customFormat="1">
      <c r="A1269" s="14"/>
      <c r="B1269" s="230"/>
      <c r="C1269" s="231"/>
      <c r="D1269" s="221" t="s">
        <v>155</v>
      </c>
      <c r="E1269" s="232" t="s">
        <v>19</v>
      </c>
      <c r="F1269" s="233" t="s">
        <v>281</v>
      </c>
      <c r="G1269" s="231"/>
      <c r="H1269" s="234">
        <v>5.6699999999999999</v>
      </c>
      <c r="I1269" s="235"/>
      <c r="J1269" s="231"/>
      <c r="K1269" s="231"/>
      <c r="L1269" s="236"/>
      <c r="M1269" s="237"/>
      <c r="N1269" s="238"/>
      <c r="O1269" s="238"/>
      <c r="P1269" s="238"/>
      <c r="Q1269" s="238"/>
      <c r="R1269" s="238"/>
      <c r="S1269" s="238"/>
      <c r="T1269" s="239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T1269" s="240" t="s">
        <v>155</v>
      </c>
      <c r="AU1269" s="240" t="s">
        <v>151</v>
      </c>
      <c r="AV1269" s="14" t="s">
        <v>151</v>
      </c>
      <c r="AW1269" s="14" t="s">
        <v>35</v>
      </c>
      <c r="AX1269" s="14" t="s">
        <v>81</v>
      </c>
      <c r="AY1269" s="240" t="s">
        <v>143</v>
      </c>
    </row>
    <row r="1270" s="2" customFormat="1" ht="24.15" customHeight="1">
      <c r="A1270" s="39"/>
      <c r="B1270" s="40"/>
      <c r="C1270" s="201" t="s">
        <v>1635</v>
      </c>
      <c r="D1270" s="201" t="s">
        <v>145</v>
      </c>
      <c r="E1270" s="202" t="s">
        <v>1636</v>
      </c>
      <c r="F1270" s="203" t="s">
        <v>1637</v>
      </c>
      <c r="G1270" s="204" t="s">
        <v>162</v>
      </c>
      <c r="H1270" s="205">
        <v>172.80000000000001</v>
      </c>
      <c r="I1270" s="206"/>
      <c r="J1270" s="207">
        <f>ROUND(I1270*H1270,2)</f>
        <v>0</v>
      </c>
      <c r="K1270" s="203" t="s">
        <v>149</v>
      </c>
      <c r="L1270" s="45"/>
      <c r="M1270" s="208" t="s">
        <v>19</v>
      </c>
      <c r="N1270" s="209" t="s">
        <v>45</v>
      </c>
      <c r="O1270" s="85"/>
      <c r="P1270" s="210">
        <f>O1270*H1270</f>
        <v>0</v>
      </c>
      <c r="Q1270" s="210">
        <v>6.0000000000000002E-05</v>
      </c>
      <c r="R1270" s="210">
        <f>Q1270*H1270</f>
        <v>0.010368000000000001</v>
      </c>
      <c r="S1270" s="210">
        <v>0</v>
      </c>
      <c r="T1270" s="211">
        <f>S1270*H1270</f>
        <v>0</v>
      </c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R1270" s="212" t="s">
        <v>247</v>
      </c>
      <c r="AT1270" s="212" t="s">
        <v>145</v>
      </c>
      <c r="AU1270" s="212" t="s">
        <v>151</v>
      </c>
      <c r="AY1270" s="18" t="s">
        <v>143</v>
      </c>
      <c r="BE1270" s="213">
        <f>IF(N1270="základní",J1270,0)</f>
        <v>0</v>
      </c>
      <c r="BF1270" s="213">
        <f>IF(N1270="snížená",J1270,0)</f>
        <v>0</v>
      </c>
      <c r="BG1270" s="213">
        <f>IF(N1270="zákl. přenesená",J1270,0)</f>
        <v>0</v>
      </c>
      <c r="BH1270" s="213">
        <f>IF(N1270="sníž. přenesená",J1270,0)</f>
        <v>0</v>
      </c>
      <c r="BI1270" s="213">
        <f>IF(N1270="nulová",J1270,0)</f>
        <v>0</v>
      </c>
      <c r="BJ1270" s="18" t="s">
        <v>151</v>
      </c>
      <c r="BK1270" s="213">
        <f>ROUND(I1270*H1270,2)</f>
        <v>0</v>
      </c>
      <c r="BL1270" s="18" t="s">
        <v>247</v>
      </c>
      <c r="BM1270" s="212" t="s">
        <v>1638</v>
      </c>
    </row>
    <row r="1271" s="2" customFormat="1">
      <c r="A1271" s="39"/>
      <c r="B1271" s="40"/>
      <c r="C1271" s="41"/>
      <c r="D1271" s="214" t="s">
        <v>153</v>
      </c>
      <c r="E1271" s="41"/>
      <c r="F1271" s="215" t="s">
        <v>1639</v>
      </c>
      <c r="G1271" s="41"/>
      <c r="H1271" s="41"/>
      <c r="I1271" s="216"/>
      <c r="J1271" s="41"/>
      <c r="K1271" s="41"/>
      <c r="L1271" s="45"/>
      <c r="M1271" s="217"/>
      <c r="N1271" s="218"/>
      <c r="O1271" s="85"/>
      <c r="P1271" s="85"/>
      <c r="Q1271" s="85"/>
      <c r="R1271" s="85"/>
      <c r="S1271" s="85"/>
      <c r="T1271" s="86"/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T1271" s="18" t="s">
        <v>153</v>
      </c>
      <c r="AU1271" s="18" t="s">
        <v>151</v>
      </c>
    </row>
    <row r="1272" s="13" customFormat="1">
      <c r="A1272" s="13"/>
      <c r="B1272" s="219"/>
      <c r="C1272" s="220"/>
      <c r="D1272" s="221" t="s">
        <v>155</v>
      </c>
      <c r="E1272" s="222" t="s">
        <v>19</v>
      </c>
      <c r="F1272" s="223" t="s">
        <v>1640</v>
      </c>
      <c r="G1272" s="220"/>
      <c r="H1272" s="222" t="s">
        <v>19</v>
      </c>
      <c r="I1272" s="224"/>
      <c r="J1272" s="220"/>
      <c r="K1272" s="220"/>
      <c r="L1272" s="225"/>
      <c r="M1272" s="226"/>
      <c r="N1272" s="227"/>
      <c r="O1272" s="227"/>
      <c r="P1272" s="227"/>
      <c r="Q1272" s="227"/>
      <c r="R1272" s="227"/>
      <c r="S1272" s="227"/>
      <c r="T1272" s="228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T1272" s="229" t="s">
        <v>155</v>
      </c>
      <c r="AU1272" s="229" t="s">
        <v>151</v>
      </c>
      <c r="AV1272" s="13" t="s">
        <v>81</v>
      </c>
      <c r="AW1272" s="13" t="s">
        <v>35</v>
      </c>
      <c r="AX1272" s="13" t="s">
        <v>73</v>
      </c>
      <c r="AY1272" s="229" t="s">
        <v>143</v>
      </c>
    </row>
    <row r="1273" s="14" customFormat="1">
      <c r="A1273" s="14"/>
      <c r="B1273" s="230"/>
      <c r="C1273" s="231"/>
      <c r="D1273" s="221" t="s">
        <v>155</v>
      </c>
      <c r="E1273" s="232" t="s">
        <v>19</v>
      </c>
      <c r="F1273" s="233" t="s">
        <v>1641</v>
      </c>
      <c r="G1273" s="231"/>
      <c r="H1273" s="234">
        <v>27.899999999999999</v>
      </c>
      <c r="I1273" s="235"/>
      <c r="J1273" s="231"/>
      <c r="K1273" s="231"/>
      <c r="L1273" s="236"/>
      <c r="M1273" s="237"/>
      <c r="N1273" s="238"/>
      <c r="O1273" s="238"/>
      <c r="P1273" s="238"/>
      <c r="Q1273" s="238"/>
      <c r="R1273" s="238"/>
      <c r="S1273" s="238"/>
      <c r="T1273" s="239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T1273" s="240" t="s">
        <v>155</v>
      </c>
      <c r="AU1273" s="240" t="s">
        <v>151</v>
      </c>
      <c r="AV1273" s="14" t="s">
        <v>151</v>
      </c>
      <c r="AW1273" s="14" t="s">
        <v>35</v>
      </c>
      <c r="AX1273" s="14" t="s">
        <v>73</v>
      </c>
      <c r="AY1273" s="240" t="s">
        <v>143</v>
      </c>
    </row>
    <row r="1274" s="13" customFormat="1">
      <c r="A1274" s="13"/>
      <c r="B1274" s="219"/>
      <c r="C1274" s="220"/>
      <c r="D1274" s="221" t="s">
        <v>155</v>
      </c>
      <c r="E1274" s="222" t="s">
        <v>19</v>
      </c>
      <c r="F1274" s="223" t="s">
        <v>1642</v>
      </c>
      <c r="G1274" s="220"/>
      <c r="H1274" s="222" t="s">
        <v>19</v>
      </c>
      <c r="I1274" s="224"/>
      <c r="J1274" s="220"/>
      <c r="K1274" s="220"/>
      <c r="L1274" s="225"/>
      <c r="M1274" s="226"/>
      <c r="N1274" s="227"/>
      <c r="O1274" s="227"/>
      <c r="P1274" s="227"/>
      <c r="Q1274" s="227"/>
      <c r="R1274" s="227"/>
      <c r="S1274" s="227"/>
      <c r="T1274" s="228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29" t="s">
        <v>155</v>
      </c>
      <c r="AU1274" s="229" t="s">
        <v>151</v>
      </c>
      <c r="AV1274" s="13" t="s">
        <v>81</v>
      </c>
      <c r="AW1274" s="13" t="s">
        <v>35</v>
      </c>
      <c r="AX1274" s="13" t="s">
        <v>73</v>
      </c>
      <c r="AY1274" s="229" t="s">
        <v>143</v>
      </c>
    </row>
    <row r="1275" s="14" customFormat="1">
      <c r="A1275" s="14"/>
      <c r="B1275" s="230"/>
      <c r="C1275" s="231"/>
      <c r="D1275" s="221" t="s">
        <v>155</v>
      </c>
      <c r="E1275" s="232" t="s">
        <v>19</v>
      </c>
      <c r="F1275" s="233" t="s">
        <v>270</v>
      </c>
      <c r="G1275" s="231"/>
      <c r="H1275" s="234">
        <v>117.59999999999999</v>
      </c>
      <c r="I1275" s="235"/>
      <c r="J1275" s="231"/>
      <c r="K1275" s="231"/>
      <c r="L1275" s="236"/>
      <c r="M1275" s="237"/>
      <c r="N1275" s="238"/>
      <c r="O1275" s="238"/>
      <c r="P1275" s="238"/>
      <c r="Q1275" s="238"/>
      <c r="R1275" s="238"/>
      <c r="S1275" s="238"/>
      <c r="T1275" s="239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T1275" s="240" t="s">
        <v>155</v>
      </c>
      <c r="AU1275" s="240" t="s">
        <v>151</v>
      </c>
      <c r="AV1275" s="14" t="s">
        <v>151</v>
      </c>
      <c r="AW1275" s="14" t="s">
        <v>35</v>
      </c>
      <c r="AX1275" s="14" t="s">
        <v>73</v>
      </c>
      <c r="AY1275" s="240" t="s">
        <v>143</v>
      </c>
    </row>
    <row r="1276" s="13" customFormat="1">
      <c r="A1276" s="13"/>
      <c r="B1276" s="219"/>
      <c r="C1276" s="220"/>
      <c r="D1276" s="221" t="s">
        <v>155</v>
      </c>
      <c r="E1276" s="222" t="s">
        <v>19</v>
      </c>
      <c r="F1276" s="223" t="s">
        <v>1643</v>
      </c>
      <c r="G1276" s="220"/>
      <c r="H1276" s="222" t="s">
        <v>19</v>
      </c>
      <c r="I1276" s="224"/>
      <c r="J1276" s="220"/>
      <c r="K1276" s="220"/>
      <c r="L1276" s="225"/>
      <c r="M1276" s="226"/>
      <c r="N1276" s="227"/>
      <c r="O1276" s="227"/>
      <c r="P1276" s="227"/>
      <c r="Q1276" s="227"/>
      <c r="R1276" s="227"/>
      <c r="S1276" s="227"/>
      <c r="T1276" s="228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29" t="s">
        <v>155</v>
      </c>
      <c r="AU1276" s="229" t="s">
        <v>151</v>
      </c>
      <c r="AV1276" s="13" t="s">
        <v>81</v>
      </c>
      <c r="AW1276" s="13" t="s">
        <v>35</v>
      </c>
      <c r="AX1276" s="13" t="s">
        <v>73</v>
      </c>
      <c r="AY1276" s="229" t="s">
        <v>143</v>
      </c>
    </row>
    <row r="1277" s="14" customFormat="1">
      <c r="A1277" s="14"/>
      <c r="B1277" s="230"/>
      <c r="C1277" s="231"/>
      <c r="D1277" s="221" t="s">
        <v>155</v>
      </c>
      <c r="E1277" s="232" t="s">
        <v>19</v>
      </c>
      <c r="F1277" s="233" t="s">
        <v>272</v>
      </c>
      <c r="G1277" s="231"/>
      <c r="H1277" s="234">
        <v>27.300000000000001</v>
      </c>
      <c r="I1277" s="235"/>
      <c r="J1277" s="231"/>
      <c r="K1277" s="231"/>
      <c r="L1277" s="236"/>
      <c r="M1277" s="237"/>
      <c r="N1277" s="238"/>
      <c r="O1277" s="238"/>
      <c r="P1277" s="238"/>
      <c r="Q1277" s="238"/>
      <c r="R1277" s="238"/>
      <c r="S1277" s="238"/>
      <c r="T1277" s="239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T1277" s="240" t="s">
        <v>155</v>
      </c>
      <c r="AU1277" s="240" t="s">
        <v>151</v>
      </c>
      <c r="AV1277" s="14" t="s">
        <v>151</v>
      </c>
      <c r="AW1277" s="14" t="s">
        <v>35</v>
      </c>
      <c r="AX1277" s="14" t="s">
        <v>73</v>
      </c>
      <c r="AY1277" s="240" t="s">
        <v>143</v>
      </c>
    </row>
    <row r="1278" s="15" customFormat="1">
      <c r="A1278" s="15"/>
      <c r="B1278" s="241"/>
      <c r="C1278" s="242"/>
      <c r="D1278" s="221" t="s">
        <v>155</v>
      </c>
      <c r="E1278" s="243" t="s">
        <v>19</v>
      </c>
      <c r="F1278" s="244" t="s">
        <v>159</v>
      </c>
      <c r="G1278" s="242"/>
      <c r="H1278" s="245">
        <v>172.80000000000001</v>
      </c>
      <c r="I1278" s="246"/>
      <c r="J1278" s="242"/>
      <c r="K1278" s="242"/>
      <c r="L1278" s="247"/>
      <c r="M1278" s="248"/>
      <c r="N1278" s="249"/>
      <c r="O1278" s="249"/>
      <c r="P1278" s="249"/>
      <c r="Q1278" s="249"/>
      <c r="R1278" s="249"/>
      <c r="S1278" s="249"/>
      <c r="T1278" s="250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T1278" s="251" t="s">
        <v>155</v>
      </c>
      <c r="AU1278" s="251" t="s">
        <v>151</v>
      </c>
      <c r="AV1278" s="15" t="s">
        <v>150</v>
      </c>
      <c r="AW1278" s="15" t="s">
        <v>35</v>
      </c>
      <c r="AX1278" s="15" t="s">
        <v>81</v>
      </c>
      <c r="AY1278" s="251" t="s">
        <v>143</v>
      </c>
    </row>
    <row r="1279" s="2" customFormat="1" ht="24.15" customHeight="1">
      <c r="A1279" s="39"/>
      <c r="B1279" s="40"/>
      <c r="C1279" s="201" t="s">
        <v>1644</v>
      </c>
      <c r="D1279" s="201" t="s">
        <v>145</v>
      </c>
      <c r="E1279" s="202" t="s">
        <v>1645</v>
      </c>
      <c r="F1279" s="203" t="s">
        <v>1646</v>
      </c>
      <c r="G1279" s="204" t="s">
        <v>162</v>
      </c>
      <c r="H1279" s="205">
        <v>1226.2000000000001</v>
      </c>
      <c r="I1279" s="206"/>
      <c r="J1279" s="207">
        <f>ROUND(I1279*H1279,2)</f>
        <v>0</v>
      </c>
      <c r="K1279" s="203" t="s">
        <v>149</v>
      </c>
      <c r="L1279" s="45"/>
      <c r="M1279" s="208" t="s">
        <v>19</v>
      </c>
      <c r="N1279" s="209" t="s">
        <v>45</v>
      </c>
      <c r="O1279" s="85"/>
      <c r="P1279" s="210">
        <f>O1279*H1279</f>
        <v>0</v>
      </c>
      <c r="Q1279" s="210">
        <v>6.9999999999999994E-05</v>
      </c>
      <c r="R1279" s="210">
        <f>Q1279*H1279</f>
        <v>0.085833999999999994</v>
      </c>
      <c r="S1279" s="210">
        <v>0</v>
      </c>
      <c r="T1279" s="211">
        <f>S1279*H1279</f>
        <v>0</v>
      </c>
      <c r="U1279" s="39"/>
      <c r="V1279" s="39"/>
      <c r="W1279" s="39"/>
      <c r="X1279" s="39"/>
      <c r="Y1279" s="39"/>
      <c r="Z1279" s="39"/>
      <c r="AA1279" s="39"/>
      <c r="AB1279" s="39"/>
      <c r="AC1279" s="39"/>
      <c r="AD1279" s="39"/>
      <c r="AE1279" s="39"/>
      <c r="AR1279" s="212" t="s">
        <v>247</v>
      </c>
      <c r="AT1279" s="212" t="s">
        <v>145</v>
      </c>
      <c r="AU1279" s="212" t="s">
        <v>151</v>
      </c>
      <c r="AY1279" s="18" t="s">
        <v>143</v>
      </c>
      <c r="BE1279" s="213">
        <f>IF(N1279="základní",J1279,0)</f>
        <v>0</v>
      </c>
      <c r="BF1279" s="213">
        <f>IF(N1279="snížená",J1279,0)</f>
        <v>0</v>
      </c>
      <c r="BG1279" s="213">
        <f>IF(N1279="zákl. přenesená",J1279,0)</f>
        <v>0</v>
      </c>
      <c r="BH1279" s="213">
        <f>IF(N1279="sníž. přenesená",J1279,0)</f>
        <v>0</v>
      </c>
      <c r="BI1279" s="213">
        <f>IF(N1279="nulová",J1279,0)</f>
        <v>0</v>
      </c>
      <c r="BJ1279" s="18" t="s">
        <v>151</v>
      </c>
      <c r="BK1279" s="213">
        <f>ROUND(I1279*H1279,2)</f>
        <v>0</v>
      </c>
      <c r="BL1279" s="18" t="s">
        <v>247</v>
      </c>
      <c r="BM1279" s="212" t="s">
        <v>1647</v>
      </c>
    </row>
    <row r="1280" s="2" customFormat="1">
      <c r="A1280" s="39"/>
      <c r="B1280" s="40"/>
      <c r="C1280" s="41"/>
      <c r="D1280" s="214" t="s">
        <v>153</v>
      </c>
      <c r="E1280" s="41"/>
      <c r="F1280" s="215" t="s">
        <v>1648</v>
      </c>
      <c r="G1280" s="41"/>
      <c r="H1280" s="41"/>
      <c r="I1280" s="216"/>
      <c r="J1280" s="41"/>
      <c r="K1280" s="41"/>
      <c r="L1280" s="45"/>
      <c r="M1280" s="217"/>
      <c r="N1280" s="218"/>
      <c r="O1280" s="85"/>
      <c r="P1280" s="85"/>
      <c r="Q1280" s="85"/>
      <c r="R1280" s="85"/>
      <c r="S1280" s="85"/>
      <c r="T1280" s="86"/>
      <c r="U1280" s="39"/>
      <c r="V1280" s="39"/>
      <c r="W1280" s="39"/>
      <c r="X1280" s="39"/>
      <c r="Y1280" s="39"/>
      <c r="Z1280" s="39"/>
      <c r="AA1280" s="39"/>
      <c r="AB1280" s="39"/>
      <c r="AC1280" s="39"/>
      <c r="AD1280" s="39"/>
      <c r="AE1280" s="39"/>
      <c r="AT1280" s="18" t="s">
        <v>153</v>
      </c>
      <c r="AU1280" s="18" t="s">
        <v>151</v>
      </c>
    </row>
    <row r="1281" s="13" customFormat="1">
      <c r="A1281" s="13"/>
      <c r="B1281" s="219"/>
      <c r="C1281" s="220"/>
      <c r="D1281" s="221" t="s">
        <v>155</v>
      </c>
      <c r="E1281" s="222" t="s">
        <v>19</v>
      </c>
      <c r="F1281" s="223" t="s">
        <v>301</v>
      </c>
      <c r="G1281" s="220"/>
      <c r="H1281" s="222" t="s">
        <v>19</v>
      </c>
      <c r="I1281" s="224"/>
      <c r="J1281" s="220"/>
      <c r="K1281" s="220"/>
      <c r="L1281" s="225"/>
      <c r="M1281" s="226"/>
      <c r="N1281" s="227"/>
      <c r="O1281" s="227"/>
      <c r="P1281" s="227"/>
      <c r="Q1281" s="227"/>
      <c r="R1281" s="227"/>
      <c r="S1281" s="227"/>
      <c r="T1281" s="228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29" t="s">
        <v>155</v>
      </c>
      <c r="AU1281" s="229" t="s">
        <v>151</v>
      </c>
      <c r="AV1281" s="13" t="s">
        <v>81</v>
      </c>
      <c r="AW1281" s="13" t="s">
        <v>35</v>
      </c>
      <c r="AX1281" s="13" t="s">
        <v>73</v>
      </c>
      <c r="AY1281" s="229" t="s">
        <v>143</v>
      </c>
    </row>
    <row r="1282" s="14" customFormat="1">
      <c r="A1282" s="14"/>
      <c r="B1282" s="230"/>
      <c r="C1282" s="231"/>
      <c r="D1282" s="221" t="s">
        <v>155</v>
      </c>
      <c r="E1282" s="232" t="s">
        <v>19</v>
      </c>
      <c r="F1282" s="233" t="s">
        <v>1649</v>
      </c>
      <c r="G1282" s="231"/>
      <c r="H1282" s="234">
        <v>189</v>
      </c>
      <c r="I1282" s="235"/>
      <c r="J1282" s="231"/>
      <c r="K1282" s="231"/>
      <c r="L1282" s="236"/>
      <c r="M1282" s="237"/>
      <c r="N1282" s="238"/>
      <c r="O1282" s="238"/>
      <c r="P1282" s="238"/>
      <c r="Q1282" s="238"/>
      <c r="R1282" s="238"/>
      <c r="S1282" s="238"/>
      <c r="T1282" s="239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40" t="s">
        <v>155</v>
      </c>
      <c r="AU1282" s="240" t="s">
        <v>151</v>
      </c>
      <c r="AV1282" s="14" t="s">
        <v>151</v>
      </c>
      <c r="AW1282" s="14" t="s">
        <v>35</v>
      </c>
      <c r="AX1282" s="14" t="s">
        <v>73</v>
      </c>
      <c r="AY1282" s="240" t="s">
        <v>143</v>
      </c>
    </row>
    <row r="1283" s="14" customFormat="1">
      <c r="A1283" s="14"/>
      <c r="B1283" s="230"/>
      <c r="C1283" s="231"/>
      <c r="D1283" s="221" t="s">
        <v>155</v>
      </c>
      <c r="E1283" s="232" t="s">
        <v>19</v>
      </c>
      <c r="F1283" s="233" t="s">
        <v>1650</v>
      </c>
      <c r="G1283" s="231"/>
      <c r="H1283" s="234">
        <v>29.399999999999999</v>
      </c>
      <c r="I1283" s="235"/>
      <c r="J1283" s="231"/>
      <c r="K1283" s="231"/>
      <c r="L1283" s="236"/>
      <c r="M1283" s="237"/>
      <c r="N1283" s="238"/>
      <c r="O1283" s="238"/>
      <c r="P1283" s="238"/>
      <c r="Q1283" s="238"/>
      <c r="R1283" s="238"/>
      <c r="S1283" s="238"/>
      <c r="T1283" s="239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T1283" s="240" t="s">
        <v>155</v>
      </c>
      <c r="AU1283" s="240" t="s">
        <v>151</v>
      </c>
      <c r="AV1283" s="14" t="s">
        <v>151</v>
      </c>
      <c r="AW1283" s="14" t="s">
        <v>35</v>
      </c>
      <c r="AX1283" s="14" t="s">
        <v>73</v>
      </c>
      <c r="AY1283" s="240" t="s">
        <v>143</v>
      </c>
    </row>
    <row r="1284" s="14" customFormat="1">
      <c r="A1284" s="14"/>
      <c r="B1284" s="230"/>
      <c r="C1284" s="231"/>
      <c r="D1284" s="221" t="s">
        <v>155</v>
      </c>
      <c r="E1284" s="232" t="s">
        <v>19</v>
      </c>
      <c r="F1284" s="233" t="s">
        <v>1651</v>
      </c>
      <c r="G1284" s="231"/>
      <c r="H1284" s="234">
        <v>285.60000000000002</v>
      </c>
      <c r="I1284" s="235"/>
      <c r="J1284" s="231"/>
      <c r="K1284" s="231"/>
      <c r="L1284" s="236"/>
      <c r="M1284" s="237"/>
      <c r="N1284" s="238"/>
      <c r="O1284" s="238"/>
      <c r="P1284" s="238"/>
      <c r="Q1284" s="238"/>
      <c r="R1284" s="238"/>
      <c r="S1284" s="238"/>
      <c r="T1284" s="239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T1284" s="240" t="s">
        <v>155</v>
      </c>
      <c r="AU1284" s="240" t="s">
        <v>151</v>
      </c>
      <c r="AV1284" s="14" t="s">
        <v>151</v>
      </c>
      <c r="AW1284" s="14" t="s">
        <v>35</v>
      </c>
      <c r="AX1284" s="14" t="s">
        <v>73</v>
      </c>
      <c r="AY1284" s="240" t="s">
        <v>143</v>
      </c>
    </row>
    <row r="1285" s="14" customFormat="1">
      <c r="A1285" s="14"/>
      <c r="B1285" s="230"/>
      <c r="C1285" s="231"/>
      <c r="D1285" s="221" t="s">
        <v>155</v>
      </c>
      <c r="E1285" s="232" t="s">
        <v>19</v>
      </c>
      <c r="F1285" s="233" t="s">
        <v>1652</v>
      </c>
      <c r="G1285" s="231"/>
      <c r="H1285" s="234">
        <v>307.80000000000001</v>
      </c>
      <c r="I1285" s="235"/>
      <c r="J1285" s="231"/>
      <c r="K1285" s="231"/>
      <c r="L1285" s="236"/>
      <c r="M1285" s="237"/>
      <c r="N1285" s="238"/>
      <c r="O1285" s="238"/>
      <c r="P1285" s="238"/>
      <c r="Q1285" s="238"/>
      <c r="R1285" s="238"/>
      <c r="S1285" s="238"/>
      <c r="T1285" s="239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T1285" s="240" t="s">
        <v>155</v>
      </c>
      <c r="AU1285" s="240" t="s">
        <v>151</v>
      </c>
      <c r="AV1285" s="14" t="s">
        <v>151</v>
      </c>
      <c r="AW1285" s="14" t="s">
        <v>35</v>
      </c>
      <c r="AX1285" s="14" t="s">
        <v>73</v>
      </c>
      <c r="AY1285" s="240" t="s">
        <v>143</v>
      </c>
    </row>
    <row r="1286" s="14" customFormat="1">
      <c r="A1286" s="14"/>
      <c r="B1286" s="230"/>
      <c r="C1286" s="231"/>
      <c r="D1286" s="221" t="s">
        <v>155</v>
      </c>
      <c r="E1286" s="232" t="s">
        <v>19</v>
      </c>
      <c r="F1286" s="233" t="s">
        <v>272</v>
      </c>
      <c r="G1286" s="231"/>
      <c r="H1286" s="234">
        <v>27.300000000000001</v>
      </c>
      <c r="I1286" s="235"/>
      <c r="J1286" s="231"/>
      <c r="K1286" s="231"/>
      <c r="L1286" s="236"/>
      <c r="M1286" s="237"/>
      <c r="N1286" s="238"/>
      <c r="O1286" s="238"/>
      <c r="P1286" s="238"/>
      <c r="Q1286" s="238"/>
      <c r="R1286" s="238"/>
      <c r="S1286" s="238"/>
      <c r="T1286" s="239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T1286" s="240" t="s">
        <v>155</v>
      </c>
      <c r="AU1286" s="240" t="s">
        <v>151</v>
      </c>
      <c r="AV1286" s="14" t="s">
        <v>151</v>
      </c>
      <c r="AW1286" s="14" t="s">
        <v>35</v>
      </c>
      <c r="AX1286" s="14" t="s">
        <v>73</v>
      </c>
      <c r="AY1286" s="240" t="s">
        <v>143</v>
      </c>
    </row>
    <row r="1287" s="14" customFormat="1">
      <c r="A1287" s="14"/>
      <c r="B1287" s="230"/>
      <c r="C1287" s="231"/>
      <c r="D1287" s="221" t="s">
        <v>155</v>
      </c>
      <c r="E1287" s="232" t="s">
        <v>19</v>
      </c>
      <c r="F1287" s="233" t="s">
        <v>270</v>
      </c>
      <c r="G1287" s="231"/>
      <c r="H1287" s="234">
        <v>117.59999999999999</v>
      </c>
      <c r="I1287" s="235"/>
      <c r="J1287" s="231"/>
      <c r="K1287" s="231"/>
      <c r="L1287" s="236"/>
      <c r="M1287" s="237"/>
      <c r="N1287" s="238"/>
      <c r="O1287" s="238"/>
      <c r="P1287" s="238"/>
      <c r="Q1287" s="238"/>
      <c r="R1287" s="238"/>
      <c r="S1287" s="238"/>
      <c r="T1287" s="239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T1287" s="240" t="s">
        <v>155</v>
      </c>
      <c r="AU1287" s="240" t="s">
        <v>151</v>
      </c>
      <c r="AV1287" s="14" t="s">
        <v>151</v>
      </c>
      <c r="AW1287" s="14" t="s">
        <v>35</v>
      </c>
      <c r="AX1287" s="14" t="s">
        <v>73</v>
      </c>
      <c r="AY1287" s="240" t="s">
        <v>143</v>
      </c>
    </row>
    <row r="1288" s="14" customFormat="1">
      <c r="A1288" s="14"/>
      <c r="B1288" s="230"/>
      <c r="C1288" s="231"/>
      <c r="D1288" s="221" t="s">
        <v>155</v>
      </c>
      <c r="E1288" s="232" t="s">
        <v>19</v>
      </c>
      <c r="F1288" s="233" t="s">
        <v>1641</v>
      </c>
      <c r="G1288" s="231"/>
      <c r="H1288" s="234">
        <v>27.899999999999999</v>
      </c>
      <c r="I1288" s="235"/>
      <c r="J1288" s="231"/>
      <c r="K1288" s="231"/>
      <c r="L1288" s="236"/>
      <c r="M1288" s="237"/>
      <c r="N1288" s="238"/>
      <c r="O1288" s="238"/>
      <c r="P1288" s="238"/>
      <c r="Q1288" s="238"/>
      <c r="R1288" s="238"/>
      <c r="S1288" s="238"/>
      <c r="T1288" s="239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T1288" s="240" t="s">
        <v>155</v>
      </c>
      <c r="AU1288" s="240" t="s">
        <v>151</v>
      </c>
      <c r="AV1288" s="14" t="s">
        <v>151</v>
      </c>
      <c r="AW1288" s="14" t="s">
        <v>35</v>
      </c>
      <c r="AX1288" s="14" t="s">
        <v>73</v>
      </c>
      <c r="AY1288" s="240" t="s">
        <v>143</v>
      </c>
    </row>
    <row r="1289" s="13" customFormat="1">
      <c r="A1289" s="13"/>
      <c r="B1289" s="219"/>
      <c r="C1289" s="220"/>
      <c r="D1289" s="221" t="s">
        <v>155</v>
      </c>
      <c r="E1289" s="222" t="s">
        <v>19</v>
      </c>
      <c r="F1289" s="223" t="s">
        <v>306</v>
      </c>
      <c r="G1289" s="220"/>
      <c r="H1289" s="222" t="s">
        <v>19</v>
      </c>
      <c r="I1289" s="224"/>
      <c r="J1289" s="220"/>
      <c r="K1289" s="220"/>
      <c r="L1289" s="225"/>
      <c r="M1289" s="226"/>
      <c r="N1289" s="227"/>
      <c r="O1289" s="227"/>
      <c r="P1289" s="227"/>
      <c r="Q1289" s="227"/>
      <c r="R1289" s="227"/>
      <c r="S1289" s="227"/>
      <c r="T1289" s="228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T1289" s="229" t="s">
        <v>155</v>
      </c>
      <c r="AU1289" s="229" t="s">
        <v>151</v>
      </c>
      <c r="AV1289" s="13" t="s">
        <v>81</v>
      </c>
      <c r="AW1289" s="13" t="s">
        <v>35</v>
      </c>
      <c r="AX1289" s="13" t="s">
        <v>73</v>
      </c>
      <c r="AY1289" s="229" t="s">
        <v>143</v>
      </c>
    </row>
    <row r="1290" s="14" customFormat="1">
      <c r="A1290" s="14"/>
      <c r="B1290" s="230"/>
      <c r="C1290" s="231"/>
      <c r="D1290" s="221" t="s">
        <v>155</v>
      </c>
      <c r="E1290" s="232" t="s">
        <v>19</v>
      </c>
      <c r="F1290" s="233" t="s">
        <v>1653</v>
      </c>
      <c r="G1290" s="231"/>
      <c r="H1290" s="234">
        <v>162.15000000000001</v>
      </c>
      <c r="I1290" s="235"/>
      <c r="J1290" s="231"/>
      <c r="K1290" s="231"/>
      <c r="L1290" s="236"/>
      <c r="M1290" s="237"/>
      <c r="N1290" s="238"/>
      <c r="O1290" s="238"/>
      <c r="P1290" s="238"/>
      <c r="Q1290" s="238"/>
      <c r="R1290" s="238"/>
      <c r="S1290" s="238"/>
      <c r="T1290" s="239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T1290" s="240" t="s">
        <v>155</v>
      </c>
      <c r="AU1290" s="240" t="s">
        <v>151</v>
      </c>
      <c r="AV1290" s="14" t="s">
        <v>151</v>
      </c>
      <c r="AW1290" s="14" t="s">
        <v>35</v>
      </c>
      <c r="AX1290" s="14" t="s">
        <v>73</v>
      </c>
      <c r="AY1290" s="240" t="s">
        <v>143</v>
      </c>
    </row>
    <row r="1291" s="13" customFormat="1">
      <c r="A1291" s="13"/>
      <c r="B1291" s="219"/>
      <c r="C1291" s="220"/>
      <c r="D1291" s="221" t="s">
        <v>155</v>
      </c>
      <c r="E1291" s="222" t="s">
        <v>19</v>
      </c>
      <c r="F1291" s="223" t="s">
        <v>308</v>
      </c>
      <c r="G1291" s="220"/>
      <c r="H1291" s="222" t="s">
        <v>19</v>
      </c>
      <c r="I1291" s="224"/>
      <c r="J1291" s="220"/>
      <c r="K1291" s="220"/>
      <c r="L1291" s="225"/>
      <c r="M1291" s="226"/>
      <c r="N1291" s="227"/>
      <c r="O1291" s="227"/>
      <c r="P1291" s="227"/>
      <c r="Q1291" s="227"/>
      <c r="R1291" s="227"/>
      <c r="S1291" s="227"/>
      <c r="T1291" s="228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29" t="s">
        <v>155</v>
      </c>
      <c r="AU1291" s="229" t="s">
        <v>151</v>
      </c>
      <c r="AV1291" s="13" t="s">
        <v>81</v>
      </c>
      <c r="AW1291" s="13" t="s">
        <v>35</v>
      </c>
      <c r="AX1291" s="13" t="s">
        <v>73</v>
      </c>
      <c r="AY1291" s="229" t="s">
        <v>143</v>
      </c>
    </row>
    <row r="1292" s="14" customFormat="1">
      <c r="A1292" s="14"/>
      <c r="B1292" s="230"/>
      <c r="C1292" s="231"/>
      <c r="D1292" s="221" t="s">
        <v>155</v>
      </c>
      <c r="E1292" s="232" t="s">
        <v>19</v>
      </c>
      <c r="F1292" s="233" t="s">
        <v>653</v>
      </c>
      <c r="G1292" s="231"/>
      <c r="H1292" s="234">
        <v>41.299999999999997</v>
      </c>
      <c r="I1292" s="235"/>
      <c r="J1292" s="231"/>
      <c r="K1292" s="231"/>
      <c r="L1292" s="236"/>
      <c r="M1292" s="237"/>
      <c r="N1292" s="238"/>
      <c r="O1292" s="238"/>
      <c r="P1292" s="238"/>
      <c r="Q1292" s="238"/>
      <c r="R1292" s="238"/>
      <c r="S1292" s="238"/>
      <c r="T1292" s="239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T1292" s="240" t="s">
        <v>155</v>
      </c>
      <c r="AU1292" s="240" t="s">
        <v>151</v>
      </c>
      <c r="AV1292" s="14" t="s">
        <v>151</v>
      </c>
      <c r="AW1292" s="14" t="s">
        <v>35</v>
      </c>
      <c r="AX1292" s="14" t="s">
        <v>73</v>
      </c>
      <c r="AY1292" s="240" t="s">
        <v>143</v>
      </c>
    </row>
    <row r="1293" s="14" customFormat="1">
      <c r="A1293" s="14"/>
      <c r="B1293" s="230"/>
      <c r="C1293" s="231"/>
      <c r="D1293" s="221" t="s">
        <v>155</v>
      </c>
      <c r="E1293" s="232" t="s">
        <v>19</v>
      </c>
      <c r="F1293" s="233" t="s">
        <v>654</v>
      </c>
      <c r="G1293" s="231"/>
      <c r="H1293" s="234">
        <v>38.149999999999999</v>
      </c>
      <c r="I1293" s="235"/>
      <c r="J1293" s="231"/>
      <c r="K1293" s="231"/>
      <c r="L1293" s="236"/>
      <c r="M1293" s="237"/>
      <c r="N1293" s="238"/>
      <c r="O1293" s="238"/>
      <c r="P1293" s="238"/>
      <c r="Q1293" s="238"/>
      <c r="R1293" s="238"/>
      <c r="S1293" s="238"/>
      <c r="T1293" s="239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40" t="s">
        <v>155</v>
      </c>
      <c r="AU1293" s="240" t="s">
        <v>151</v>
      </c>
      <c r="AV1293" s="14" t="s">
        <v>151</v>
      </c>
      <c r="AW1293" s="14" t="s">
        <v>35</v>
      </c>
      <c r="AX1293" s="14" t="s">
        <v>73</v>
      </c>
      <c r="AY1293" s="240" t="s">
        <v>143</v>
      </c>
    </row>
    <row r="1294" s="15" customFormat="1">
      <c r="A1294" s="15"/>
      <c r="B1294" s="241"/>
      <c r="C1294" s="242"/>
      <c r="D1294" s="221" t="s">
        <v>155</v>
      </c>
      <c r="E1294" s="243" t="s">
        <v>19</v>
      </c>
      <c r="F1294" s="244" t="s">
        <v>159</v>
      </c>
      <c r="G1294" s="242"/>
      <c r="H1294" s="245">
        <v>1226.2000000000001</v>
      </c>
      <c r="I1294" s="246"/>
      <c r="J1294" s="242"/>
      <c r="K1294" s="242"/>
      <c r="L1294" s="247"/>
      <c r="M1294" s="248"/>
      <c r="N1294" s="249"/>
      <c r="O1294" s="249"/>
      <c r="P1294" s="249"/>
      <c r="Q1294" s="249"/>
      <c r="R1294" s="249"/>
      <c r="S1294" s="249"/>
      <c r="T1294" s="250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T1294" s="251" t="s">
        <v>155</v>
      </c>
      <c r="AU1294" s="251" t="s">
        <v>151</v>
      </c>
      <c r="AV1294" s="15" t="s">
        <v>150</v>
      </c>
      <c r="AW1294" s="15" t="s">
        <v>35</v>
      </c>
      <c r="AX1294" s="15" t="s">
        <v>81</v>
      </c>
      <c r="AY1294" s="251" t="s">
        <v>143</v>
      </c>
    </row>
    <row r="1295" s="2" customFormat="1" ht="21.75" customHeight="1">
      <c r="A1295" s="39"/>
      <c r="B1295" s="40"/>
      <c r="C1295" s="201" t="s">
        <v>1654</v>
      </c>
      <c r="D1295" s="201" t="s">
        <v>145</v>
      </c>
      <c r="E1295" s="202" t="s">
        <v>1655</v>
      </c>
      <c r="F1295" s="203" t="s">
        <v>1656</v>
      </c>
      <c r="G1295" s="204" t="s">
        <v>162</v>
      </c>
      <c r="H1295" s="205">
        <v>8.5500000000000007</v>
      </c>
      <c r="I1295" s="206"/>
      <c r="J1295" s="207">
        <f>ROUND(I1295*H1295,2)</f>
        <v>0</v>
      </c>
      <c r="K1295" s="203" t="s">
        <v>149</v>
      </c>
      <c r="L1295" s="45"/>
      <c r="M1295" s="208" t="s">
        <v>19</v>
      </c>
      <c r="N1295" s="209" t="s">
        <v>45</v>
      </c>
      <c r="O1295" s="85"/>
      <c r="P1295" s="210">
        <f>O1295*H1295</f>
        <v>0</v>
      </c>
      <c r="Q1295" s="210">
        <v>0</v>
      </c>
      <c r="R1295" s="210">
        <f>Q1295*H1295</f>
        <v>0</v>
      </c>
      <c r="S1295" s="210">
        <v>0</v>
      </c>
      <c r="T1295" s="211">
        <f>S1295*H1295</f>
        <v>0</v>
      </c>
      <c r="U1295" s="39"/>
      <c r="V1295" s="39"/>
      <c r="W1295" s="39"/>
      <c r="X1295" s="39"/>
      <c r="Y1295" s="39"/>
      <c r="Z1295" s="39"/>
      <c r="AA1295" s="39"/>
      <c r="AB1295" s="39"/>
      <c r="AC1295" s="39"/>
      <c r="AD1295" s="39"/>
      <c r="AE1295" s="39"/>
      <c r="AR1295" s="212" t="s">
        <v>247</v>
      </c>
      <c r="AT1295" s="212" t="s">
        <v>145</v>
      </c>
      <c r="AU1295" s="212" t="s">
        <v>151</v>
      </c>
      <c r="AY1295" s="18" t="s">
        <v>143</v>
      </c>
      <c r="BE1295" s="213">
        <f>IF(N1295="základní",J1295,0)</f>
        <v>0</v>
      </c>
      <c r="BF1295" s="213">
        <f>IF(N1295="snížená",J1295,0)</f>
        <v>0</v>
      </c>
      <c r="BG1295" s="213">
        <f>IF(N1295="zákl. přenesená",J1295,0)</f>
        <v>0</v>
      </c>
      <c r="BH1295" s="213">
        <f>IF(N1295="sníž. přenesená",J1295,0)</f>
        <v>0</v>
      </c>
      <c r="BI1295" s="213">
        <f>IF(N1295="nulová",J1295,0)</f>
        <v>0</v>
      </c>
      <c r="BJ1295" s="18" t="s">
        <v>151</v>
      </c>
      <c r="BK1295" s="213">
        <f>ROUND(I1295*H1295,2)</f>
        <v>0</v>
      </c>
      <c r="BL1295" s="18" t="s">
        <v>247</v>
      </c>
      <c r="BM1295" s="212" t="s">
        <v>1657</v>
      </c>
    </row>
    <row r="1296" s="2" customFormat="1">
      <c r="A1296" s="39"/>
      <c r="B1296" s="40"/>
      <c r="C1296" s="41"/>
      <c r="D1296" s="214" t="s">
        <v>153</v>
      </c>
      <c r="E1296" s="41"/>
      <c r="F1296" s="215" t="s">
        <v>1658</v>
      </c>
      <c r="G1296" s="41"/>
      <c r="H1296" s="41"/>
      <c r="I1296" s="216"/>
      <c r="J1296" s="41"/>
      <c r="K1296" s="41"/>
      <c r="L1296" s="45"/>
      <c r="M1296" s="217"/>
      <c r="N1296" s="218"/>
      <c r="O1296" s="85"/>
      <c r="P1296" s="85"/>
      <c r="Q1296" s="85"/>
      <c r="R1296" s="85"/>
      <c r="S1296" s="85"/>
      <c r="T1296" s="86"/>
      <c r="U1296" s="39"/>
      <c r="V1296" s="39"/>
      <c r="W1296" s="39"/>
      <c r="X1296" s="39"/>
      <c r="Y1296" s="39"/>
      <c r="Z1296" s="39"/>
      <c r="AA1296" s="39"/>
      <c r="AB1296" s="39"/>
      <c r="AC1296" s="39"/>
      <c r="AD1296" s="39"/>
      <c r="AE1296" s="39"/>
      <c r="AT1296" s="18" t="s">
        <v>153</v>
      </c>
      <c r="AU1296" s="18" t="s">
        <v>151</v>
      </c>
    </row>
    <row r="1297" s="13" customFormat="1">
      <c r="A1297" s="13"/>
      <c r="B1297" s="219"/>
      <c r="C1297" s="220"/>
      <c r="D1297" s="221" t="s">
        <v>155</v>
      </c>
      <c r="E1297" s="222" t="s">
        <v>19</v>
      </c>
      <c r="F1297" s="223" t="s">
        <v>1659</v>
      </c>
      <c r="G1297" s="220"/>
      <c r="H1297" s="222" t="s">
        <v>19</v>
      </c>
      <c r="I1297" s="224"/>
      <c r="J1297" s="220"/>
      <c r="K1297" s="220"/>
      <c r="L1297" s="225"/>
      <c r="M1297" s="226"/>
      <c r="N1297" s="227"/>
      <c r="O1297" s="227"/>
      <c r="P1297" s="227"/>
      <c r="Q1297" s="227"/>
      <c r="R1297" s="227"/>
      <c r="S1297" s="227"/>
      <c r="T1297" s="228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T1297" s="229" t="s">
        <v>155</v>
      </c>
      <c r="AU1297" s="229" t="s">
        <v>151</v>
      </c>
      <c r="AV1297" s="13" t="s">
        <v>81</v>
      </c>
      <c r="AW1297" s="13" t="s">
        <v>35</v>
      </c>
      <c r="AX1297" s="13" t="s">
        <v>73</v>
      </c>
      <c r="AY1297" s="229" t="s">
        <v>143</v>
      </c>
    </row>
    <row r="1298" s="14" customFormat="1">
      <c r="A1298" s="14"/>
      <c r="B1298" s="230"/>
      <c r="C1298" s="231"/>
      <c r="D1298" s="221" t="s">
        <v>155</v>
      </c>
      <c r="E1298" s="232" t="s">
        <v>19</v>
      </c>
      <c r="F1298" s="233" t="s">
        <v>1660</v>
      </c>
      <c r="G1298" s="231"/>
      <c r="H1298" s="234">
        <v>8.5500000000000007</v>
      </c>
      <c r="I1298" s="235"/>
      <c r="J1298" s="231"/>
      <c r="K1298" s="231"/>
      <c r="L1298" s="236"/>
      <c r="M1298" s="237"/>
      <c r="N1298" s="238"/>
      <c r="O1298" s="238"/>
      <c r="P1298" s="238"/>
      <c r="Q1298" s="238"/>
      <c r="R1298" s="238"/>
      <c r="S1298" s="238"/>
      <c r="T1298" s="239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T1298" s="240" t="s">
        <v>155</v>
      </c>
      <c r="AU1298" s="240" t="s">
        <v>151</v>
      </c>
      <c r="AV1298" s="14" t="s">
        <v>151</v>
      </c>
      <c r="AW1298" s="14" t="s">
        <v>35</v>
      </c>
      <c r="AX1298" s="14" t="s">
        <v>81</v>
      </c>
      <c r="AY1298" s="240" t="s">
        <v>143</v>
      </c>
    </row>
    <row r="1299" s="2" customFormat="1" ht="16.5" customHeight="1">
      <c r="A1299" s="39"/>
      <c r="B1299" s="40"/>
      <c r="C1299" s="253" t="s">
        <v>1661</v>
      </c>
      <c r="D1299" s="253" t="s">
        <v>209</v>
      </c>
      <c r="E1299" s="254" t="s">
        <v>1662</v>
      </c>
      <c r="F1299" s="255" t="s">
        <v>1663</v>
      </c>
      <c r="G1299" s="256" t="s">
        <v>162</v>
      </c>
      <c r="H1299" s="257">
        <v>8.5500000000000007</v>
      </c>
      <c r="I1299" s="258"/>
      <c r="J1299" s="259">
        <f>ROUND(I1299*H1299,2)</f>
        <v>0</v>
      </c>
      <c r="K1299" s="255" t="s">
        <v>149</v>
      </c>
      <c r="L1299" s="260"/>
      <c r="M1299" s="261" t="s">
        <v>19</v>
      </c>
      <c r="N1299" s="262" t="s">
        <v>45</v>
      </c>
      <c r="O1299" s="85"/>
      <c r="P1299" s="210">
        <f>O1299*H1299</f>
        <v>0</v>
      </c>
      <c r="Q1299" s="210">
        <v>0.0011000000000000001</v>
      </c>
      <c r="R1299" s="210">
        <f>Q1299*H1299</f>
        <v>0.0094050000000000019</v>
      </c>
      <c r="S1299" s="210">
        <v>0</v>
      </c>
      <c r="T1299" s="211">
        <f>S1299*H1299</f>
        <v>0</v>
      </c>
      <c r="U1299" s="39"/>
      <c r="V1299" s="39"/>
      <c r="W1299" s="39"/>
      <c r="X1299" s="39"/>
      <c r="Y1299" s="39"/>
      <c r="Z1299" s="39"/>
      <c r="AA1299" s="39"/>
      <c r="AB1299" s="39"/>
      <c r="AC1299" s="39"/>
      <c r="AD1299" s="39"/>
      <c r="AE1299" s="39"/>
      <c r="AR1299" s="212" t="s">
        <v>417</v>
      </c>
      <c r="AT1299" s="212" t="s">
        <v>209</v>
      </c>
      <c r="AU1299" s="212" t="s">
        <v>151</v>
      </c>
      <c r="AY1299" s="18" t="s">
        <v>143</v>
      </c>
      <c r="BE1299" s="213">
        <f>IF(N1299="základní",J1299,0)</f>
        <v>0</v>
      </c>
      <c r="BF1299" s="213">
        <f>IF(N1299="snížená",J1299,0)</f>
        <v>0</v>
      </c>
      <c r="BG1299" s="213">
        <f>IF(N1299="zákl. přenesená",J1299,0)</f>
        <v>0</v>
      </c>
      <c r="BH1299" s="213">
        <f>IF(N1299="sníž. přenesená",J1299,0)</f>
        <v>0</v>
      </c>
      <c r="BI1299" s="213">
        <f>IF(N1299="nulová",J1299,0)</f>
        <v>0</v>
      </c>
      <c r="BJ1299" s="18" t="s">
        <v>151</v>
      </c>
      <c r="BK1299" s="213">
        <f>ROUND(I1299*H1299,2)</f>
        <v>0</v>
      </c>
      <c r="BL1299" s="18" t="s">
        <v>247</v>
      </c>
      <c r="BM1299" s="212" t="s">
        <v>1664</v>
      </c>
    </row>
    <row r="1300" s="14" customFormat="1">
      <c r="A1300" s="14"/>
      <c r="B1300" s="230"/>
      <c r="C1300" s="231"/>
      <c r="D1300" s="221" t="s">
        <v>155</v>
      </c>
      <c r="E1300" s="232" t="s">
        <v>19</v>
      </c>
      <c r="F1300" s="233" t="s">
        <v>1660</v>
      </c>
      <c r="G1300" s="231"/>
      <c r="H1300" s="234">
        <v>8.5500000000000007</v>
      </c>
      <c r="I1300" s="235"/>
      <c r="J1300" s="231"/>
      <c r="K1300" s="231"/>
      <c r="L1300" s="236"/>
      <c r="M1300" s="237"/>
      <c r="N1300" s="238"/>
      <c r="O1300" s="238"/>
      <c r="P1300" s="238"/>
      <c r="Q1300" s="238"/>
      <c r="R1300" s="238"/>
      <c r="S1300" s="238"/>
      <c r="T1300" s="239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T1300" s="240" t="s">
        <v>155</v>
      </c>
      <c r="AU1300" s="240" t="s">
        <v>151</v>
      </c>
      <c r="AV1300" s="14" t="s">
        <v>151</v>
      </c>
      <c r="AW1300" s="14" t="s">
        <v>35</v>
      </c>
      <c r="AX1300" s="14" t="s">
        <v>81</v>
      </c>
      <c r="AY1300" s="240" t="s">
        <v>143</v>
      </c>
    </row>
    <row r="1301" s="2" customFormat="1" ht="16.5" customHeight="1">
      <c r="A1301" s="39"/>
      <c r="B1301" s="40"/>
      <c r="C1301" s="253" t="s">
        <v>1665</v>
      </c>
      <c r="D1301" s="253" t="s">
        <v>209</v>
      </c>
      <c r="E1301" s="254" t="s">
        <v>1666</v>
      </c>
      <c r="F1301" s="255" t="s">
        <v>1667</v>
      </c>
      <c r="G1301" s="256" t="s">
        <v>1668</v>
      </c>
      <c r="H1301" s="257">
        <v>6</v>
      </c>
      <c r="I1301" s="258"/>
      <c r="J1301" s="259">
        <f>ROUND(I1301*H1301,2)</f>
        <v>0</v>
      </c>
      <c r="K1301" s="255" t="s">
        <v>149</v>
      </c>
      <c r="L1301" s="260"/>
      <c r="M1301" s="261" t="s">
        <v>19</v>
      </c>
      <c r="N1301" s="262" t="s">
        <v>45</v>
      </c>
      <c r="O1301" s="85"/>
      <c r="P1301" s="210">
        <f>O1301*H1301</f>
        <v>0</v>
      </c>
      <c r="Q1301" s="210">
        <v>0.00020000000000000001</v>
      </c>
      <c r="R1301" s="210">
        <f>Q1301*H1301</f>
        <v>0.0012000000000000001</v>
      </c>
      <c r="S1301" s="210">
        <v>0</v>
      </c>
      <c r="T1301" s="211">
        <f>S1301*H1301</f>
        <v>0</v>
      </c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R1301" s="212" t="s">
        <v>417</v>
      </c>
      <c r="AT1301" s="212" t="s">
        <v>209</v>
      </c>
      <c r="AU1301" s="212" t="s">
        <v>151</v>
      </c>
      <c r="AY1301" s="18" t="s">
        <v>143</v>
      </c>
      <c r="BE1301" s="213">
        <f>IF(N1301="základní",J1301,0)</f>
        <v>0</v>
      </c>
      <c r="BF1301" s="213">
        <f>IF(N1301="snížená",J1301,0)</f>
        <v>0</v>
      </c>
      <c r="BG1301" s="213">
        <f>IF(N1301="zákl. přenesená",J1301,0)</f>
        <v>0</v>
      </c>
      <c r="BH1301" s="213">
        <f>IF(N1301="sníž. přenesená",J1301,0)</f>
        <v>0</v>
      </c>
      <c r="BI1301" s="213">
        <f>IF(N1301="nulová",J1301,0)</f>
        <v>0</v>
      </c>
      <c r="BJ1301" s="18" t="s">
        <v>151</v>
      </c>
      <c r="BK1301" s="213">
        <f>ROUND(I1301*H1301,2)</f>
        <v>0</v>
      </c>
      <c r="BL1301" s="18" t="s">
        <v>247</v>
      </c>
      <c r="BM1301" s="212" t="s">
        <v>1669</v>
      </c>
    </row>
    <row r="1302" s="2" customFormat="1" ht="24.15" customHeight="1">
      <c r="A1302" s="39"/>
      <c r="B1302" s="40"/>
      <c r="C1302" s="201" t="s">
        <v>1670</v>
      </c>
      <c r="D1302" s="201" t="s">
        <v>145</v>
      </c>
      <c r="E1302" s="202" t="s">
        <v>1671</v>
      </c>
      <c r="F1302" s="203" t="s">
        <v>1672</v>
      </c>
      <c r="G1302" s="204" t="s">
        <v>197</v>
      </c>
      <c r="H1302" s="205">
        <v>1.2170000000000001</v>
      </c>
      <c r="I1302" s="206"/>
      <c r="J1302" s="207">
        <f>ROUND(I1302*H1302,2)</f>
        <v>0</v>
      </c>
      <c r="K1302" s="203" t="s">
        <v>149</v>
      </c>
      <c r="L1302" s="45"/>
      <c r="M1302" s="208" t="s">
        <v>19</v>
      </c>
      <c r="N1302" s="209" t="s">
        <v>45</v>
      </c>
      <c r="O1302" s="85"/>
      <c r="P1302" s="210">
        <f>O1302*H1302</f>
        <v>0</v>
      </c>
      <c r="Q1302" s="210">
        <v>0</v>
      </c>
      <c r="R1302" s="210">
        <f>Q1302*H1302</f>
        <v>0</v>
      </c>
      <c r="S1302" s="210">
        <v>0</v>
      </c>
      <c r="T1302" s="211">
        <f>S1302*H1302</f>
        <v>0</v>
      </c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R1302" s="212" t="s">
        <v>247</v>
      </c>
      <c r="AT1302" s="212" t="s">
        <v>145</v>
      </c>
      <c r="AU1302" s="212" t="s">
        <v>151</v>
      </c>
      <c r="AY1302" s="18" t="s">
        <v>143</v>
      </c>
      <c r="BE1302" s="213">
        <f>IF(N1302="základní",J1302,0)</f>
        <v>0</v>
      </c>
      <c r="BF1302" s="213">
        <f>IF(N1302="snížená",J1302,0)</f>
        <v>0</v>
      </c>
      <c r="BG1302" s="213">
        <f>IF(N1302="zákl. přenesená",J1302,0)</f>
        <v>0</v>
      </c>
      <c r="BH1302" s="213">
        <f>IF(N1302="sníž. přenesená",J1302,0)</f>
        <v>0</v>
      </c>
      <c r="BI1302" s="213">
        <f>IF(N1302="nulová",J1302,0)</f>
        <v>0</v>
      </c>
      <c r="BJ1302" s="18" t="s">
        <v>151</v>
      </c>
      <c r="BK1302" s="213">
        <f>ROUND(I1302*H1302,2)</f>
        <v>0</v>
      </c>
      <c r="BL1302" s="18" t="s">
        <v>247</v>
      </c>
      <c r="BM1302" s="212" t="s">
        <v>1673</v>
      </c>
    </row>
    <row r="1303" s="2" customFormat="1">
      <c r="A1303" s="39"/>
      <c r="B1303" s="40"/>
      <c r="C1303" s="41"/>
      <c r="D1303" s="214" t="s">
        <v>153</v>
      </c>
      <c r="E1303" s="41"/>
      <c r="F1303" s="215" t="s">
        <v>1674</v>
      </c>
      <c r="G1303" s="41"/>
      <c r="H1303" s="41"/>
      <c r="I1303" s="216"/>
      <c r="J1303" s="41"/>
      <c r="K1303" s="41"/>
      <c r="L1303" s="45"/>
      <c r="M1303" s="217"/>
      <c r="N1303" s="218"/>
      <c r="O1303" s="85"/>
      <c r="P1303" s="85"/>
      <c r="Q1303" s="85"/>
      <c r="R1303" s="85"/>
      <c r="S1303" s="85"/>
      <c r="T1303" s="86"/>
      <c r="U1303" s="39"/>
      <c r="V1303" s="39"/>
      <c r="W1303" s="39"/>
      <c r="X1303" s="39"/>
      <c r="Y1303" s="39"/>
      <c r="Z1303" s="39"/>
      <c r="AA1303" s="39"/>
      <c r="AB1303" s="39"/>
      <c r="AC1303" s="39"/>
      <c r="AD1303" s="39"/>
      <c r="AE1303" s="39"/>
      <c r="AT1303" s="18" t="s">
        <v>153</v>
      </c>
      <c r="AU1303" s="18" t="s">
        <v>151</v>
      </c>
    </row>
    <row r="1304" s="12" customFormat="1" ht="22.8" customHeight="1">
      <c r="A1304" s="12"/>
      <c r="B1304" s="185"/>
      <c r="C1304" s="186"/>
      <c r="D1304" s="187" t="s">
        <v>72</v>
      </c>
      <c r="E1304" s="199" t="s">
        <v>1675</v>
      </c>
      <c r="F1304" s="199" t="s">
        <v>1676</v>
      </c>
      <c r="G1304" s="186"/>
      <c r="H1304" s="186"/>
      <c r="I1304" s="189"/>
      <c r="J1304" s="200">
        <f>BK1304</f>
        <v>0</v>
      </c>
      <c r="K1304" s="186"/>
      <c r="L1304" s="191"/>
      <c r="M1304" s="192"/>
      <c r="N1304" s="193"/>
      <c r="O1304" s="193"/>
      <c r="P1304" s="194">
        <f>SUM(P1305:P1325)</f>
        <v>0</v>
      </c>
      <c r="Q1304" s="193"/>
      <c r="R1304" s="194">
        <f>SUM(R1305:R1325)</f>
        <v>1.0531879999999998</v>
      </c>
      <c r="S1304" s="193"/>
      <c r="T1304" s="195">
        <f>SUM(T1305:T1325)</f>
        <v>0</v>
      </c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R1304" s="196" t="s">
        <v>151</v>
      </c>
      <c r="AT1304" s="197" t="s">
        <v>72</v>
      </c>
      <c r="AU1304" s="197" t="s">
        <v>81</v>
      </c>
      <c r="AY1304" s="196" t="s">
        <v>143</v>
      </c>
      <c r="BK1304" s="198">
        <f>SUM(BK1305:BK1325)</f>
        <v>0</v>
      </c>
    </row>
    <row r="1305" s="2" customFormat="1" ht="21.75" customHeight="1">
      <c r="A1305" s="39"/>
      <c r="B1305" s="40"/>
      <c r="C1305" s="201" t="s">
        <v>1445</v>
      </c>
      <c r="D1305" s="201" t="s">
        <v>145</v>
      </c>
      <c r="E1305" s="202" t="s">
        <v>1677</v>
      </c>
      <c r="F1305" s="203" t="s">
        <v>1678</v>
      </c>
      <c r="G1305" s="204" t="s">
        <v>162</v>
      </c>
      <c r="H1305" s="205">
        <v>73.599999999999994</v>
      </c>
      <c r="I1305" s="206"/>
      <c r="J1305" s="207">
        <f>ROUND(I1305*H1305,2)</f>
        <v>0</v>
      </c>
      <c r="K1305" s="203" t="s">
        <v>149</v>
      </c>
      <c r="L1305" s="45"/>
      <c r="M1305" s="208" t="s">
        <v>19</v>
      </c>
      <c r="N1305" s="209" t="s">
        <v>45</v>
      </c>
      <c r="O1305" s="85"/>
      <c r="P1305" s="210">
        <f>O1305*H1305</f>
        <v>0</v>
      </c>
      <c r="Q1305" s="210">
        <v>0.00040000000000000002</v>
      </c>
      <c r="R1305" s="210">
        <f>Q1305*H1305</f>
        <v>0.029439999999999997</v>
      </c>
      <c r="S1305" s="210">
        <v>0</v>
      </c>
      <c r="T1305" s="211">
        <f>S1305*H1305</f>
        <v>0</v>
      </c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R1305" s="212" t="s">
        <v>247</v>
      </c>
      <c r="AT1305" s="212" t="s">
        <v>145</v>
      </c>
      <c r="AU1305" s="212" t="s">
        <v>151</v>
      </c>
      <c r="AY1305" s="18" t="s">
        <v>143</v>
      </c>
      <c r="BE1305" s="213">
        <f>IF(N1305="základní",J1305,0)</f>
        <v>0</v>
      </c>
      <c r="BF1305" s="213">
        <f>IF(N1305="snížená",J1305,0)</f>
        <v>0</v>
      </c>
      <c r="BG1305" s="213">
        <f>IF(N1305="zákl. přenesená",J1305,0)</f>
        <v>0</v>
      </c>
      <c r="BH1305" s="213">
        <f>IF(N1305="sníž. přenesená",J1305,0)</f>
        <v>0</v>
      </c>
      <c r="BI1305" s="213">
        <f>IF(N1305="nulová",J1305,0)</f>
        <v>0</v>
      </c>
      <c r="BJ1305" s="18" t="s">
        <v>151</v>
      </c>
      <c r="BK1305" s="213">
        <f>ROUND(I1305*H1305,2)</f>
        <v>0</v>
      </c>
      <c r="BL1305" s="18" t="s">
        <v>247</v>
      </c>
      <c r="BM1305" s="212" t="s">
        <v>1679</v>
      </c>
    </row>
    <row r="1306" s="2" customFormat="1">
      <c r="A1306" s="39"/>
      <c r="B1306" s="40"/>
      <c r="C1306" s="41"/>
      <c r="D1306" s="214" t="s">
        <v>153</v>
      </c>
      <c r="E1306" s="41"/>
      <c r="F1306" s="215" t="s">
        <v>1680</v>
      </c>
      <c r="G1306" s="41"/>
      <c r="H1306" s="41"/>
      <c r="I1306" s="216"/>
      <c r="J1306" s="41"/>
      <c r="K1306" s="41"/>
      <c r="L1306" s="45"/>
      <c r="M1306" s="217"/>
      <c r="N1306" s="218"/>
      <c r="O1306" s="85"/>
      <c r="P1306" s="85"/>
      <c r="Q1306" s="85"/>
      <c r="R1306" s="85"/>
      <c r="S1306" s="85"/>
      <c r="T1306" s="86"/>
      <c r="U1306" s="39"/>
      <c r="V1306" s="39"/>
      <c r="W1306" s="39"/>
      <c r="X1306" s="39"/>
      <c r="Y1306" s="39"/>
      <c r="Z1306" s="39"/>
      <c r="AA1306" s="39"/>
      <c r="AB1306" s="39"/>
      <c r="AC1306" s="39"/>
      <c r="AD1306" s="39"/>
      <c r="AE1306" s="39"/>
      <c r="AT1306" s="18" t="s">
        <v>153</v>
      </c>
      <c r="AU1306" s="18" t="s">
        <v>151</v>
      </c>
    </row>
    <row r="1307" s="13" customFormat="1">
      <c r="A1307" s="13"/>
      <c r="B1307" s="219"/>
      <c r="C1307" s="220"/>
      <c r="D1307" s="221" t="s">
        <v>155</v>
      </c>
      <c r="E1307" s="222" t="s">
        <v>19</v>
      </c>
      <c r="F1307" s="223" t="s">
        <v>1681</v>
      </c>
      <c r="G1307" s="220"/>
      <c r="H1307" s="222" t="s">
        <v>19</v>
      </c>
      <c r="I1307" s="224"/>
      <c r="J1307" s="220"/>
      <c r="K1307" s="220"/>
      <c r="L1307" s="225"/>
      <c r="M1307" s="226"/>
      <c r="N1307" s="227"/>
      <c r="O1307" s="227"/>
      <c r="P1307" s="227"/>
      <c r="Q1307" s="227"/>
      <c r="R1307" s="227"/>
      <c r="S1307" s="227"/>
      <c r="T1307" s="228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T1307" s="229" t="s">
        <v>155</v>
      </c>
      <c r="AU1307" s="229" t="s">
        <v>151</v>
      </c>
      <c r="AV1307" s="13" t="s">
        <v>81</v>
      </c>
      <c r="AW1307" s="13" t="s">
        <v>35</v>
      </c>
      <c r="AX1307" s="13" t="s">
        <v>73</v>
      </c>
      <c r="AY1307" s="229" t="s">
        <v>143</v>
      </c>
    </row>
    <row r="1308" s="14" customFormat="1">
      <c r="A1308" s="14"/>
      <c r="B1308" s="230"/>
      <c r="C1308" s="231"/>
      <c r="D1308" s="221" t="s">
        <v>155</v>
      </c>
      <c r="E1308" s="232" t="s">
        <v>19</v>
      </c>
      <c r="F1308" s="233" t="s">
        <v>1682</v>
      </c>
      <c r="G1308" s="231"/>
      <c r="H1308" s="234">
        <v>73.599999999999994</v>
      </c>
      <c r="I1308" s="235"/>
      <c r="J1308" s="231"/>
      <c r="K1308" s="231"/>
      <c r="L1308" s="236"/>
      <c r="M1308" s="237"/>
      <c r="N1308" s="238"/>
      <c r="O1308" s="238"/>
      <c r="P1308" s="238"/>
      <c r="Q1308" s="238"/>
      <c r="R1308" s="238"/>
      <c r="S1308" s="238"/>
      <c r="T1308" s="239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T1308" s="240" t="s">
        <v>155</v>
      </c>
      <c r="AU1308" s="240" t="s">
        <v>151</v>
      </c>
      <c r="AV1308" s="14" t="s">
        <v>151</v>
      </c>
      <c r="AW1308" s="14" t="s">
        <v>35</v>
      </c>
      <c r="AX1308" s="14" t="s">
        <v>81</v>
      </c>
      <c r="AY1308" s="240" t="s">
        <v>143</v>
      </c>
    </row>
    <row r="1309" s="2" customFormat="1" ht="16.5" customHeight="1">
      <c r="A1309" s="39"/>
      <c r="B1309" s="40"/>
      <c r="C1309" s="253" t="s">
        <v>1683</v>
      </c>
      <c r="D1309" s="253" t="s">
        <v>209</v>
      </c>
      <c r="E1309" s="254" t="s">
        <v>1684</v>
      </c>
      <c r="F1309" s="255" t="s">
        <v>1685</v>
      </c>
      <c r="G1309" s="256" t="s">
        <v>162</v>
      </c>
      <c r="H1309" s="257">
        <v>73.599999999999994</v>
      </c>
      <c r="I1309" s="258"/>
      <c r="J1309" s="259">
        <f>ROUND(I1309*H1309,2)</f>
        <v>0</v>
      </c>
      <c r="K1309" s="255" t="s">
        <v>149</v>
      </c>
      <c r="L1309" s="260"/>
      <c r="M1309" s="261" t="s">
        <v>19</v>
      </c>
      <c r="N1309" s="262" t="s">
        <v>45</v>
      </c>
      <c r="O1309" s="85"/>
      <c r="P1309" s="210">
        <f>O1309*H1309</f>
        <v>0</v>
      </c>
      <c r="Q1309" s="210">
        <v>0.013860000000000001</v>
      </c>
      <c r="R1309" s="210">
        <f>Q1309*H1309</f>
        <v>1.0200959999999999</v>
      </c>
      <c r="S1309" s="210">
        <v>0</v>
      </c>
      <c r="T1309" s="211">
        <f>S1309*H1309</f>
        <v>0</v>
      </c>
      <c r="U1309" s="39"/>
      <c r="V1309" s="39"/>
      <c r="W1309" s="39"/>
      <c r="X1309" s="39"/>
      <c r="Y1309" s="39"/>
      <c r="Z1309" s="39"/>
      <c r="AA1309" s="39"/>
      <c r="AB1309" s="39"/>
      <c r="AC1309" s="39"/>
      <c r="AD1309" s="39"/>
      <c r="AE1309" s="39"/>
      <c r="AR1309" s="212" t="s">
        <v>417</v>
      </c>
      <c r="AT1309" s="212" t="s">
        <v>209</v>
      </c>
      <c r="AU1309" s="212" t="s">
        <v>151</v>
      </c>
      <c r="AY1309" s="18" t="s">
        <v>143</v>
      </c>
      <c r="BE1309" s="213">
        <f>IF(N1309="základní",J1309,0)</f>
        <v>0</v>
      </c>
      <c r="BF1309" s="213">
        <f>IF(N1309="snížená",J1309,0)</f>
        <v>0</v>
      </c>
      <c r="BG1309" s="213">
        <f>IF(N1309="zákl. přenesená",J1309,0)</f>
        <v>0</v>
      </c>
      <c r="BH1309" s="213">
        <f>IF(N1309="sníž. přenesená",J1309,0)</f>
        <v>0</v>
      </c>
      <c r="BI1309" s="213">
        <f>IF(N1309="nulová",J1309,0)</f>
        <v>0</v>
      </c>
      <c r="BJ1309" s="18" t="s">
        <v>151</v>
      </c>
      <c r="BK1309" s="213">
        <f>ROUND(I1309*H1309,2)</f>
        <v>0</v>
      </c>
      <c r="BL1309" s="18" t="s">
        <v>247</v>
      </c>
      <c r="BM1309" s="212" t="s">
        <v>1686</v>
      </c>
    </row>
    <row r="1310" s="2" customFormat="1">
      <c r="A1310" s="39"/>
      <c r="B1310" s="40"/>
      <c r="C1310" s="41"/>
      <c r="D1310" s="221" t="s">
        <v>191</v>
      </c>
      <c r="E1310" s="41"/>
      <c r="F1310" s="252" t="s">
        <v>1687</v>
      </c>
      <c r="G1310" s="41"/>
      <c r="H1310" s="41"/>
      <c r="I1310" s="216"/>
      <c r="J1310" s="41"/>
      <c r="K1310" s="41"/>
      <c r="L1310" s="45"/>
      <c r="M1310" s="217"/>
      <c r="N1310" s="218"/>
      <c r="O1310" s="85"/>
      <c r="P1310" s="85"/>
      <c r="Q1310" s="85"/>
      <c r="R1310" s="85"/>
      <c r="S1310" s="85"/>
      <c r="T1310" s="86"/>
      <c r="U1310" s="39"/>
      <c r="V1310" s="39"/>
      <c r="W1310" s="39"/>
      <c r="X1310" s="39"/>
      <c r="Y1310" s="39"/>
      <c r="Z1310" s="39"/>
      <c r="AA1310" s="39"/>
      <c r="AB1310" s="39"/>
      <c r="AC1310" s="39"/>
      <c r="AD1310" s="39"/>
      <c r="AE1310" s="39"/>
      <c r="AT1310" s="18" t="s">
        <v>191</v>
      </c>
      <c r="AU1310" s="18" t="s">
        <v>151</v>
      </c>
    </row>
    <row r="1311" s="2" customFormat="1" ht="24.15" customHeight="1">
      <c r="A1311" s="39"/>
      <c r="B1311" s="40"/>
      <c r="C1311" s="201" t="s">
        <v>1688</v>
      </c>
      <c r="D1311" s="201" t="s">
        <v>145</v>
      </c>
      <c r="E1311" s="202" t="s">
        <v>1689</v>
      </c>
      <c r="F1311" s="203" t="s">
        <v>1690</v>
      </c>
      <c r="G1311" s="204" t="s">
        <v>148</v>
      </c>
      <c r="H1311" s="205">
        <v>0.40000000000000002</v>
      </c>
      <c r="I1311" s="206"/>
      <c r="J1311" s="207">
        <f>ROUND(I1311*H1311,2)</f>
        <v>0</v>
      </c>
      <c r="K1311" s="203" t="s">
        <v>149</v>
      </c>
      <c r="L1311" s="45"/>
      <c r="M1311" s="208" t="s">
        <v>19</v>
      </c>
      <c r="N1311" s="209" t="s">
        <v>45</v>
      </c>
      <c r="O1311" s="85"/>
      <c r="P1311" s="210">
        <f>O1311*H1311</f>
        <v>0</v>
      </c>
      <c r="Q1311" s="210">
        <v>0.00012999999999999999</v>
      </c>
      <c r="R1311" s="210">
        <f>Q1311*H1311</f>
        <v>5.1999999999999997E-05</v>
      </c>
      <c r="S1311" s="210">
        <v>0</v>
      </c>
      <c r="T1311" s="211">
        <f>S1311*H1311</f>
        <v>0</v>
      </c>
      <c r="U1311" s="39"/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R1311" s="212" t="s">
        <v>247</v>
      </c>
      <c r="AT1311" s="212" t="s">
        <v>145</v>
      </c>
      <c r="AU1311" s="212" t="s">
        <v>151</v>
      </c>
      <c r="AY1311" s="18" t="s">
        <v>143</v>
      </c>
      <c r="BE1311" s="213">
        <f>IF(N1311="základní",J1311,0)</f>
        <v>0</v>
      </c>
      <c r="BF1311" s="213">
        <f>IF(N1311="snížená",J1311,0)</f>
        <v>0</v>
      </c>
      <c r="BG1311" s="213">
        <f>IF(N1311="zákl. přenesená",J1311,0)</f>
        <v>0</v>
      </c>
      <c r="BH1311" s="213">
        <f>IF(N1311="sníž. přenesená",J1311,0)</f>
        <v>0</v>
      </c>
      <c r="BI1311" s="213">
        <f>IF(N1311="nulová",J1311,0)</f>
        <v>0</v>
      </c>
      <c r="BJ1311" s="18" t="s">
        <v>151</v>
      </c>
      <c r="BK1311" s="213">
        <f>ROUND(I1311*H1311,2)</f>
        <v>0</v>
      </c>
      <c r="BL1311" s="18" t="s">
        <v>247</v>
      </c>
      <c r="BM1311" s="212" t="s">
        <v>1691</v>
      </c>
    </row>
    <row r="1312" s="2" customFormat="1">
      <c r="A1312" s="39"/>
      <c r="B1312" s="40"/>
      <c r="C1312" s="41"/>
      <c r="D1312" s="214" t="s">
        <v>153</v>
      </c>
      <c r="E1312" s="41"/>
      <c r="F1312" s="215" t="s">
        <v>1692</v>
      </c>
      <c r="G1312" s="41"/>
      <c r="H1312" s="41"/>
      <c r="I1312" s="216"/>
      <c r="J1312" s="41"/>
      <c r="K1312" s="41"/>
      <c r="L1312" s="45"/>
      <c r="M1312" s="217"/>
      <c r="N1312" s="218"/>
      <c r="O1312" s="85"/>
      <c r="P1312" s="85"/>
      <c r="Q1312" s="85"/>
      <c r="R1312" s="85"/>
      <c r="S1312" s="85"/>
      <c r="T1312" s="86"/>
      <c r="U1312" s="39"/>
      <c r="V1312" s="39"/>
      <c r="W1312" s="39"/>
      <c r="X1312" s="39"/>
      <c r="Y1312" s="39"/>
      <c r="Z1312" s="39"/>
      <c r="AA1312" s="39"/>
      <c r="AB1312" s="39"/>
      <c r="AC1312" s="39"/>
      <c r="AD1312" s="39"/>
      <c r="AE1312" s="39"/>
      <c r="AT1312" s="18" t="s">
        <v>153</v>
      </c>
      <c r="AU1312" s="18" t="s">
        <v>151</v>
      </c>
    </row>
    <row r="1313" s="13" customFormat="1">
      <c r="A1313" s="13"/>
      <c r="B1313" s="219"/>
      <c r="C1313" s="220"/>
      <c r="D1313" s="221" t="s">
        <v>155</v>
      </c>
      <c r="E1313" s="222" t="s">
        <v>19</v>
      </c>
      <c r="F1313" s="223" t="s">
        <v>1693</v>
      </c>
      <c r="G1313" s="220"/>
      <c r="H1313" s="222" t="s">
        <v>19</v>
      </c>
      <c r="I1313" s="224"/>
      <c r="J1313" s="220"/>
      <c r="K1313" s="220"/>
      <c r="L1313" s="225"/>
      <c r="M1313" s="226"/>
      <c r="N1313" s="227"/>
      <c r="O1313" s="227"/>
      <c r="P1313" s="227"/>
      <c r="Q1313" s="227"/>
      <c r="R1313" s="227"/>
      <c r="S1313" s="227"/>
      <c r="T1313" s="228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T1313" s="229" t="s">
        <v>155</v>
      </c>
      <c r="AU1313" s="229" t="s">
        <v>151</v>
      </c>
      <c r="AV1313" s="13" t="s">
        <v>81</v>
      </c>
      <c r="AW1313" s="13" t="s">
        <v>35</v>
      </c>
      <c r="AX1313" s="13" t="s">
        <v>73</v>
      </c>
      <c r="AY1313" s="229" t="s">
        <v>143</v>
      </c>
    </row>
    <row r="1314" s="14" customFormat="1">
      <c r="A1314" s="14"/>
      <c r="B1314" s="230"/>
      <c r="C1314" s="231"/>
      <c r="D1314" s="221" t="s">
        <v>155</v>
      </c>
      <c r="E1314" s="232" t="s">
        <v>19</v>
      </c>
      <c r="F1314" s="233" t="s">
        <v>1694</v>
      </c>
      <c r="G1314" s="231"/>
      <c r="H1314" s="234">
        <v>0.40000000000000002</v>
      </c>
      <c r="I1314" s="235"/>
      <c r="J1314" s="231"/>
      <c r="K1314" s="231"/>
      <c r="L1314" s="236"/>
      <c r="M1314" s="237"/>
      <c r="N1314" s="238"/>
      <c r="O1314" s="238"/>
      <c r="P1314" s="238"/>
      <c r="Q1314" s="238"/>
      <c r="R1314" s="238"/>
      <c r="S1314" s="238"/>
      <c r="T1314" s="239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T1314" s="240" t="s">
        <v>155</v>
      </c>
      <c r="AU1314" s="240" t="s">
        <v>151</v>
      </c>
      <c r="AV1314" s="14" t="s">
        <v>151</v>
      </c>
      <c r="AW1314" s="14" t="s">
        <v>35</v>
      </c>
      <c r="AX1314" s="14" t="s">
        <v>81</v>
      </c>
      <c r="AY1314" s="240" t="s">
        <v>143</v>
      </c>
    </row>
    <row r="1315" s="2" customFormat="1" ht="16.5" customHeight="1">
      <c r="A1315" s="39"/>
      <c r="B1315" s="40"/>
      <c r="C1315" s="253" t="s">
        <v>1695</v>
      </c>
      <c r="D1315" s="253" t="s">
        <v>209</v>
      </c>
      <c r="E1315" s="254" t="s">
        <v>1696</v>
      </c>
      <c r="F1315" s="255" t="s">
        <v>1697</v>
      </c>
      <c r="G1315" s="256" t="s">
        <v>852</v>
      </c>
      <c r="H1315" s="257">
        <v>1</v>
      </c>
      <c r="I1315" s="258"/>
      <c r="J1315" s="259">
        <f>ROUND(I1315*H1315,2)</f>
        <v>0</v>
      </c>
      <c r="K1315" s="255" t="s">
        <v>149</v>
      </c>
      <c r="L1315" s="260"/>
      <c r="M1315" s="261" t="s">
        <v>19</v>
      </c>
      <c r="N1315" s="262" t="s">
        <v>45</v>
      </c>
      <c r="O1315" s="85"/>
      <c r="P1315" s="210">
        <f>O1315*H1315</f>
        <v>0</v>
      </c>
      <c r="Q1315" s="210">
        <v>0.0035999999999999999</v>
      </c>
      <c r="R1315" s="210">
        <f>Q1315*H1315</f>
        <v>0.0035999999999999999</v>
      </c>
      <c r="S1315" s="210">
        <v>0</v>
      </c>
      <c r="T1315" s="211">
        <f>S1315*H1315</f>
        <v>0</v>
      </c>
      <c r="U1315" s="39"/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R1315" s="212" t="s">
        <v>417</v>
      </c>
      <c r="AT1315" s="212" t="s">
        <v>209</v>
      </c>
      <c r="AU1315" s="212" t="s">
        <v>151</v>
      </c>
      <c r="AY1315" s="18" t="s">
        <v>143</v>
      </c>
      <c r="BE1315" s="213">
        <f>IF(N1315="základní",J1315,0)</f>
        <v>0</v>
      </c>
      <c r="BF1315" s="213">
        <f>IF(N1315="snížená",J1315,0)</f>
        <v>0</v>
      </c>
      <c r="BG1315" s="213">
        <f>IF(N1315="zákl. přenesená",J1315,0)</f>
        <v>0</v>
      </c>
      <c r="BH1315" s="213">
        <f>IF(N1315="sníž. přenesená",J1315,0)</f>
        <v>0</v>
      </c>
      <c r="BI1315" s="213">
        <f>IF(N1315="nulová",J1315,0)</f>
        <v>0</v>
      </c>
      <c r="BJ1315" s="18" t="s">
        <v>151</v>
      </c>
      <c r="BK1315" s="213">
        <f>ROUND(I1315*H1315,2)</f>
        <v>0</v>
      </c>
      <c r="BL1315" s="18" t="s">
        <v>247</v>
      </c>
      <c r="BM1315" s="212" t="s">
        <v>1698</v>
      </c>
    </row>
    <row r="1316" s="2" customFormat="1">
      <c r="A1316" s="39"/>
      <c r="B1316" s="40"/>
      <c r="C1316" s="41"/>
      <c r="D1316" s="221" t="s">
        <v>191</v>
      </c>
      <c r="E1316" s="41"/>
      <c r="F1316" s="252" t="s">
        <v>1699</v>
      </c>
      <c r="G1316" s="41"/>
      <c r="H1316" s="41"/>
      <c r="I1316" s="216"/>
      <c r="J1316" s="41"/>
      <c r="K1316" s="41"/>
      <c r="L1316" s="45"/>
      <c r="M1316" s="217"/>
      <c r="N1316" s="218"/>
      <c r="O1316" s="85"/>
      <c r="P1316" s="85"/>
      <c r="Q1316" s="85"/>
      <c r="R1316" s="85"/>
      <c r="S1316" s="85"/>
      <c r="T1316" s="86"/>
      <c r="U1316" s="39"/>
      <c r="V1316" s="39"/>
      <c r="W1316" s="39"/>
      <c r="X1316" s="39"/>
      <c r="Y1316" s="39"/>
      <c r="Z1316" s="39"/>
      <c r="AA1316" s="39"/>
      <c r="AB1316" s="39"/>
      <c r="AC1316" s="39"/>
      <c r="AD1316" s="39"/>
      <c r="AE1316" s="39"/>
      <c r="AT1316" s="18" t="s">
        <v>191</v>
      </c>
      <c r="AU1316" s="18" t="s">
        <v>151</v>
      </c>
    </row>
    <row r="1317" s="2" customFormat="1" ht="33" customHeight="1">
      <c r="A1317" s="39"/>
      <c r="B1317" s="40"/>
      <c r="C1317" s="201" t="s">
        <v>1700</v>
      </c>
      <c r="D1317" s="201" t="s">
        <v>145</v>
      </c>
      <c r="E1317" s="202" t="s">
        <v>1701</v>
      </c>
      <c r="F1317" s="203" t="s">
        <v>1702</v>
      </c>
      <c r="G1317" s="204" t="s">
        <v>852</v>
      </c>
      <c r="H1317" s="205">
        <v>23</v>
      </c>
      <c r="I1317" s="206"/>
      <c r="J1317" s="207">
        <f>ROUND(I1317*H1317,2)</f>
        <v>0</v>
      </c>
      <c r="K1317" s="203" t="s">
        <v>19</v>
      </c>
      <c r="L1317" s="45"/>
      <c r="M1317" s="208" t="s">
        <v>19</v>
      </c>
      <c r="N1317" s="209" t="s">
        <v>45</v>
      </c>
      <c r="O1317" s="85"/>
      <c r="P1317" s="210">
        <f>O1317*H1317</f>
        <v>0</v>
      </c>
      <c r="Q1317" s="210">
        <v>0</v>
      </c>
      <c r="R1317" s="210">
        <f>Q1317*H1317</f>
        <v>0</v>
      </c>
      <c r="S1317" s="210">
        <v>0</v>
      </c>
      <c r="T1317" s="211">
        <f>S1317*H1317</f>
        <v>0</v>
      </c>
      <c r="U1317" s="39"/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R1317" s="212" t="s">
        <v>247</v>
      </c>
      <c r="AT1317" s="212" t="s">
        <v>145</v>
      </c>
      <c r="AU1317" s="212" t="s">
        <v>151</v>
      </c>
      <c r="AY1317" s="18" t="s">
        <v>143</v>
      </c>
      <c r="BE1317" s="213">
        <f>IF(N1317="základní",J1317,0)</f>
        <v>0</v>
      </c>
      <c r="BF1317" s="213">
        <f>IF(N1317="snížená",J1317,0)</f>
        <v>0</v>
      </c>
      <c r="BG1317" s="213">
        <f>IF(N1317="zákl. přenesená",J1317,0)</f>
        <v>0</v>
      </c>
      <c r="BH1317" s="213">
        <f>IF(N1317="sníž. přenesená",J1317,0)</f>
        <v>0</v>
      </c>
      <c r="BI1317" s="213">
        <f>IF(N1317="nulová",J1317,0)</f>
        <v>0</v>
      </c>
      <c r="BJ1317" s="18" t="s">
        <v>151</v>
      </c>
      <c r="BK1317" s="213">
        <f>ROUND(I1317*H1317,2)</f>
        <v>0</v>
      </c>
      <c r="BL1317" s="18" t="s">
        <v>247</v>
      </c>
      <c r="BM1317" s="212" t="s">
        <v>1703</v>
      </c>
    </row>
    <row r="1318" s="13" customFormat="1">
      <c r="A1318" s="13"/>
      <c r="B1318" s="219"/>
      <c r="C1318" s="220"/>
      <c r="D1318" s="221" t="s">
        <v>155</v>
      </c>
      <c r="E1318" s="222" t="s">
        <v>19</v>
      </c>
      <c r="F1318" s="223" t="s">
        <v>1704</v>
      </c>
      <c r="G1318" s="220"/>
      <c r="H1318" s="222" t="s">
        <v>19</v>
      </c>
      <c r="I1318" s="224"/>
      <c r="J1318" s="220"/>
      <c r="K1318" s="220"/>
      <c r="L1318" s="225"/>
      <c r="M1318" s="226"/>
      <c r="N1318" s="227"/>
      <c r="O1318" s="227"/>
      <c r="P1318" s="227"/>
      <c r="Q1318" s="227"/>
      <c r="R1318" s="227"/>
      <c r="S1318" s="227"/>
      <c r="T1318" s="228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T1318" s="229" t="s">
        <v>155</v>
      </c>
      <c r="AU1318" s="229" t="s">
        <v>151</v>
      </c>
      <c r="AV1318" s="13" t="s">
        <v>81</v>
      </c>
      <c r="AW1318" s="13" t="s">
        <v>35</v>
      </c>
      <c r="AX1318" s="13" t="s">
        <v>73</v>
      </c>
      <c r="AY1318" s="229" t="s">
        <v>143</v>
      </c>
    </row>
    <row r="1319" s="14" customFormat="1">
      <c r="A1319" s="14"/>
      <c r="B1319" s="230"/>
      <c r="C1319" s="231"/>
      <c r="D1319" s="221" t="s">
        <v>155</v>
      </c>
      <c r="E1319" s="232" t="s">
        <v>19</v>
      </c>
      <c r="F1319" s="233" t="s">
        <v>329</v>
      </c>
      <c r="G1319" s="231"/>
      <c r="H1319" s="234">
        <v>23</v>
      </c>
      <c r="I1319" s="235"/>
      <c r="J1319" s="231"/>
      <c r="K1319" s="231"/>
      <c r="L1319" s="236"/>
      <c r="M1319" s="237"/>
      <c r="N1319" s="238"/>
      <c r="O1319" s="238"/>
      <c r="P1319" s="238"/>
      <c r="Q1319" s="238"/>
      <c r="R1319" s="238"/>
      <c r="S1319" s="238"/>
      <c r="T1319" s="239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T1319" s="240" t="s">
        <v>155</v>
      </c>
      <c r="AU1319" s="240" t="s">
        <v>151</v>
      </c>
      <c r="AV1319" s="14" t="s">
        <v>151</v>
      </c>
      <c r="AW1319" s="14" t="s">
        <v>35</v>
      </c>
      <c r="AX1319" s="14" t="s">
        <v>81</v>
      </c>
      <c r="AY1319" s="240" t="s">
        <v>143</v>
      </c>
    </row>
    <row r="1320" s="2" customFormat="1" ht="24.15" customHeight="1">
      <c r="A1320" s="39"/>
      <c r="B1320" s="40"/>
      <c r="C1320" s="201" t="s">
        <v>1705</v>
      </c>
      <c r="D1320" s="201" t="s">
        <v>145</v>
      </c>
      <c r="E1320" s="202" t="s">
        <v>1706</v>
      </c>
      <c r="F1320" s="203" t="s">
        <v>1707</v>
      </c>
      <c r="G1320" s="204" t="s">
        <v>852</v>
      </c>
      <c r="H1320" s="205">
        <v>18</v>
      </c>
      <c r="I1320" s="206"/>
      <c r="J1320" s="207">
        <f>ROUND(I1320*H1320,2)</f>
        <v>0</v>
      </c>
      <c r="K1320" s="203" t="s">
        <v>19</v>
      </c>
      <c r="L1320" s="45"/>
      <c r="M1320" s="208" t="s">
        <v>19</v>
      </c>
      <c r="N1320" s="209" t="s">
        <v>45</v>
      </c>
      <c r="O1320" s="85"/>
      <c r="P1320" s="210">
        <f>O1320*H1320</f>
        <v>0</v>
      </c>
      <c r="Q1320" s="210">
        <v>0</v>
      </c>
      <c r="R1320" s="210">
        <f>Q1320*H1320</f>
        <v>0</v>
      </c>
      <c r="S1320" s="210">
        <v>0</v>
      </c>
      <c r="T1320" s="211">
        <f>S1320*H1320</f>
        <v>0</v>
      </c>
      <c r="U1320" s="39"/>
      <c r="V1320" s="39"/>
      <c r="W1320" s="39"/>
      <c r="X1320" s="39"/>
      <c r="Y1320" s="39"/>
      <c r="Z1320" s="39"/>
      <c r="AA1320" s="39"/>
      <c r="AB1320" s="39"/>
      <c r="AC1320" s="39"/>
      <c r="AD1320" s="39"/>
      <c r="AE1320" s="39"/>
      <c r="AR1320" s="212" t="s">
        <v>247</v>
      </c>
      <c r="AT1320" s="212" t="s">
        <v>145</v>
      </c>
      <c r="AU1320" s="212" t="s">
        <v>151</v>
      </c>
      <c r="AY1320" s="18" t="s">
        <v>143</v>
      </c>
      <c r="BE1320" s="213">
        <f>IF(N1320="základní",J1320,0)</f>
        <v>0</v>
      </c>
      <c r="BF1320" s="213">
        <f>IF(N1320="snížená",J1320,0)</f>
        <v>0</v>
      </c>
      <c r="BG1320" s="213">
        <f>IF(N1320="zákl. přenesená",J1320,0)</f>
        <v>0</v>
      </c>
      <c r="BH1320" s="213">
        <f>IF(N1320="sníž. přenesená",J1320,0)</f>
        <v>0</v>
      </c>
      <c r="BI1320" s="213">
        <f>IF(N1320="nulová",J1320,0)</f>
        <v>0</v>
      </c>
      <c r="BJ1320" s="18" t="s">
        <v>151</v>
      </c>
      <c r="BK1320" s="213">
        <f>ROUND(I1320*H1320,2)</f>
        <v>0</v>
      </c>
      <c r="BL1320" s="18" t="s">
        <v>247</v>
      </c>
      <c r="BM1320" s="212" t="s">
        <v>1708</v>
      </c>
    </row>
    <row r="1321" s="2" customFormat="1">
      <c r="A1321" s="39"/>
      <c r="B1321" s="40"/>
      <c r="C1321" s="41"/>
      <c r="D1321" s="221" t="s">
        <v>191</v>
      </c>
      <c r="E1321" s="41"/>
      <c r="F1321" s="252" t="s">
        <v>1709</v>
      </c>
      <c r="G1321" s="41"/>
      <c r="H1321" s="41"/>
      <c r="I1321" s="216"/>
      <c r="J1321" s="41"/>
      <c r="K1321" s="41"/>
      <c r="L1321" s="45"/>
      <c r="M1321" s="217"/>
      <c r="N1321" s="218"/>
      <c r="O1321" s="85"/>
      <c r="P1321" s="85"/>
      <c r="Q1321" s="85"/>
      <c r="R1321" s="85"/>
      <c r="S1321" s="85"/>
      <c r="T1321" s="86"/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T1321" s="18" t="s">
        <v>191</v>
      </c>
      <c r="AU1321" s="18" t="s">
        <v>151</v>
      </c>
    </row>
    <row r="1322" s="13" customFormat="1">
      <c r="A1322" s="13"/>
      <c r="B1322" s="219"/>
      <c r="C1322" s="220"/>
      <c r="D1322" s="221" t="s">
        <v>155</v>
      </c>
      <c r="E1322" s="222" t="s">
        <v>19</v>
      </c>
      <c r="F1322" s="223" t="s">
        <v>1710</v>
      </c>
      <c r="G1322" s="220"/>
      <c r="H1322" s="222" t="s">
        <v>19</v>
      </c>
      <c r="I1322" s="224"/>
      <c r="J1322" s="220"/>
      <c r="K1322" s="220"/>
      <c r="L1322" s="225"/>
      <c r="M1322" s="226"/>
      <c r="N1322" s="227"/>
      <c r="O1322" s="227"/>
      <c r="P1322" s="227"/>
      <c r="Q1322" s="227"/>
      <c r="R1322" s="227"/>
      <c r="S1322" s="227"/>
      <c r="T1322" s="228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29" t="s">
        <v>155</v>
      </c>
      <c r="AU1322" s="229" t="s">
        <v>151</v>
      </c>
      <c r="AV1322" s="13" t="s">
        <v>81</v>
      </c>
      <c r="AW1322" s="13" t="s">
        <v>35</v>
      </c>
      <c r="AX1322" s="13" t="s">
        <v>73</v>
      </c>
      <c r="AY1322" s="229" t="s">
        <v>143</v>
      </c>
    </row>
    <row r="1323" s="14" customFormat="1">
      <c r="A1323" s="14"/>
      <c r="B1323" s="230"/>
      <c r="C1323" s="231"/>
      <c r="D1323" s="221" t="s">
        <v>155</v>
      </c>
      <c r="E1323" s="232" t="s">
        <v>19</v>
      </c>
      <c r="F1323" s="233" t="s">
        <v>263</v>
      </c>
      <c r="G1323" s="231"/>
      <c r="H1323" s="234">
        <v>18</v>
      </c>
      <c r="I1323" s="235"/>
      <c r="J1323" s="231"/>
      <c r="K1323" s="231"/>
      <c r="L1323" s="236"/>
      <c r="M1323" s="237"/>
      <c r="N1323" s="238"/>
      <c r="O1323" s="238"/>
      <c r="P1323" s="238"/>
      <c r="Q1323" s="238"/>
      <c r="R1323" s="238"/>
      <c r="S1323" s="238"/>
      <c r="T1323" s="239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T1323" s="240" t="s">
        <v>155</v>
      </c>
      <c r="AU1323" s="240" t="s">
        <v>151</v>
      </c>
      <c r="AV1323" s="14" t="s">
        <v>151</v>
      </c>
      <c r="AW1323" s="14" t="s">
        <v>35</v>
      </c>
      <c r="AX1323" s="14" t="s">
        <v>81</v>
      </c>
      <c r="AY1323" s="240" t="s">
        <v>143</v>
      </c>
    </row>
    <row r="1324" s="2" customFormat="1" ht="24.15" customHeight="1">
      <c r="A1324" s="39"/>
      <c r="B1324" s="40"/>
      <c r="C1324" s="201" t="s">
        <v>1711</v>
      </c>
      <c r="D1324" s="201" t="s">
        <v>145</v>
      </c>
      <c r="E1324" s="202" t="s">
        <v>1712</v>
      </c>
      <c r="F1324" s="203" t="s">
        <v>1713</v>
      </c>
      <c r="G1324" s="204" t="s">
        <v>1332</v>
      </c>
      <c r="H1324" s="263"/>
      <c r="I1324" s="206"/>
      <c r="J1324" s="207">
        <f>ROUND(I1324*H1324,2)</f>
        <v>0</v>
      </c>
      <c r="K1324" s="203" t="s">
        <v>149</v>
      </c>
      <c r="L1324" s="45"/>
      <c r="M1324" s="208" t="s">
        <v>19</v>
      </c>
      <c r="N1324" s="209" t="s">
        <v>45</v>
      </c>
      <c r="O1324" s="85"/>
      <c r="P1324" s="210">
        <f>O1324*H1324</f>
        <v>0</v>
      </c>
      <c r="Q1324" s="210">
        <v>0</v>
      </c>
      <c r="R1324" s="210">
        <f>Q1324*H1324</f>
        <v>0</v>
      </c>
      <c r="S1324" s="210">
        <v>0</v>
      </c>
      <c r="T1324" s="211">
        <f>S1324*H1324</f>
        <v>0</v>
      </c>
      <c r="U1324" s="39"/>
      <c r="V1324" s="39"/>
      <c r="W1324" s="39"/>
      <c r="X1324" s="39"/>
      <c r="Y1324" s="39"/>
      <c r="Z1324" s="39"/>
      <c r="AA1324" s="39"/>
      <c r="AB1324" s="39"/>
      <c r="AC1324" s="39"/>
      <c r="AD1324" s="39"/>
      <c r="AE1324" s="39"/>
      <c r="AR1324" s="212" t="s">
        <v>247</v>
      </c>
      <c r="AT1324" s="212" t="s">
        <v>145</v>
      </c>
      <c r="AU1324" s="212" t="s">
        <v>151</v>
      </c>
      <c r="AY1324" s="18" t="s">
        <v>143</v>
      </c>
      <c r="BE1324" s="213">
        <f>IF(N1324="základní",J1324,0)</f>
        <v>0</v>
      </c>
      <c r="BF1324" s="213">
        <f>IF(N1324="snížená",J1324,0)</f>
        <v>0</v>
      </c>
      <c r="BG1324" s="213">
        <f>IF(N1324="zákl. přenesená",J1324,0)</f>
        <v>0</v>
      </c>
      <c r="BH1324" s="213">
        <f>IF(N1324="sníž. přenesená",J1324,0)</f>
        <v>0</v>
      </c>
      <c r="BI1324" s="213">
        <f>IF(N1324="nulová",J1324,0)</f>
        <v>0</v>
      </c>
      <c r="BJ1324" s="18" t="s">
        <v>151</v>
      </c>
      <c r="BK1324" s="213">
        <f>ROUND(I1324*H1324,2)</f>
        <v>0</v>
      </c>
      <c r="BL1324" s="18" t="s">
        <v>247</v>
      </c>
      <c r="BM1324" s="212" t="s">
        <v>1714</v>
      </c>
    </row>
    <row r="1325" s="2" customFormat="1">
      <c r="A1325" s="39"/>
      <c r="B1325" s="40"/>
      <c r="C1325" s="41"/>
      <c r="D1325" s="214" t="s">
        <v>153</v>
      </c>
      <c r="E1325" s="41"/>
      <c r="F1325" s="215" t="s">
        <v>1715</v>
      </c>
      <c r="G1325" s="41"/>
      <c r="H1325" s="41"/>
      <c r="I1325" s="216"/>
      <c r="J1325" s="41"/>
      <c r="K1325" s="41"/>
      <c r="L1325" s="45"/>
      <c r="M1325" s="217"/>
      <c r="N1325" s="218"/>
      <c r="O1325" s="85"/>
      <c r="P1325" s="85"/>
      <c r="Q1325" s="85"/>
      <c r="R1325" s="85"/>
      <c r="S1325" s="85"/>
      <c r="T1325" s="86"/>
      <c r="U1325" s="39"/>
      <c r="V1325" s="39"/>
      <c r="W1325" s="39"/>
      <c r="X1325" s="39"/>
      <c r="Y1325" s="39"/>
      <c r="Z1325" s="39"/>
      <c r="AA1325" s="39"/>
      <c r="AB1325" s="39"/>
      <c r="AC1325" s="39"/>
      <c r="AD1325" s="39"/>
      <c r="AE1325" s="39"/>
      <c r="AT1325" s="18" t="s">
        <v>153</v>
      </c>
      <c r="AU1325" s="18" t="s">
        <v>151</v>
      </c>
    </row>
    <row r="1326" s="12" customFormat="1" ht="22.8" customHeight="1">
      <c r="A1326" s="12"/>
      <c r="B1326" s="185"/>
      <c r="C1326" s="186"/>
      <c r="D1326" s="187" t="s">
        <v>72</v>
      </c>
      <c r="E1326" s="199" t="s">
        <v>1716</v>
      </c>
      <c r="F1326" s="199" t="s">
        <v>1717</v>
      </c>
      <c r="G1326" s="186"/>
      <c r="H1326" s="186"/>
      <c r="I1326" s="189"/>
      <c r="J1326" s="200">
        <f>BK1326</f>
        <v>0</v>
      </c>
      <c r="K1326" s="186"/>
      <c r="L1326" s="191"/>
      <c r="M1326" s="192"/>
      <c r="N1326" s="193"/>
      <c r="O1326" s="193"/>
      <c r="P1326" s="194">
        <f>SUM(P1327:P1365)</f>
        <v>0</v>
      </c>
      <c r="Q1326" s="193"/>
      <c r="R1326" s="194">
        <f>SUM(R1327:R1365)</f>
        <v>1.3969065999999999</v>
      </c>
      <c r="S1326" s="193"/>
      <c r="T1326" s="195">
        <f>SUM(T1327:T1365)</f>
        <v>1.5223125</v>
      </c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R1326" s="196" t="s">
        <v>151</v>
      </c>
      <c r="AT1326" s="197" t="s">
        <v>72</v>
      </c>
      <c r="AU1326" s="197" t="s">
        <v>81</v>
      </c>
      <c r="AY1326" s="196" t="s">
        <v>143</v>
      </c>
      <c r="BK1326" s="198">
        <f>SUM(BK1327:BK1365)</f>
        <v>0</v>
      </c>
    </row>
    <row r="1327" s="2" customFormat="1" ht="16.5" customHeight="1">
      <c r="A1327" s="39"/>
      <c r="B1327" s="40"/>
      <c r="C1327" s="201" t="s">
        <v>1718</v>
      </c>
      <c r="D1327" s="201" t="s">
        <v>145</v>
      </c>
      <c r="E1327" s="202" t="s">
        <v>1719</v>
      </c>
      <c r="F1327" s="203" t="s">
        <v>1720</v>
      </c>
      <c r="G1327" s="204" t="s">
        <v>148</v>
      </c>
      <c r="H1327" s="205">
        <v>43.125</v>
      </c>
      <c r="I1327" s="206"/>
      <c r="J1327" s="207">
        <f>ROUND(I1327*H1327,2)</f>
        <v>0</v>
      </c>
      <c r="K1327" s="203" t="s">
        <v>149</v>
      </c>
      <c r="L1327" s="45"/>
      <c r="M1327" s="208" t="s">
        <v>19</v>
      </c>
      <c r="N1327" s="209" t="s">
        <v>45</v>
      </c>
      <c r="O1327" s="85"/>
      <c r="P1327" s="210">
        <f>O1327*H1327</f>
        <v>0</v>
      </c>
      <c r="Q1327" s="210">
        <v>0</v>
      </c>
      <c r="R1327" s="210">
        <f>Q1327*H1327</f>
        <v>0</v>
      </c>
      <c r="S1327" s="210">
        <v>0.035299999999999998</v>
      </c>
      <c r="T1327" s="211">
        <f>S1327*H1327</f>
        <v>1.5223125</v>
      </c>
      <c r="U1327" s="39"/>
      <c r="V1327" s="39"/>
      <c r="W1327" s="39"/>
      <c r="X1327" s="39"/>
      <c r="Y1327" s="39"/>
      <c r="Z1327" s="39"/>
      <c r="AA1327" s="39"/>
      <c r="AB1327" s="39"/>
      <c r="AC1327" s="39"/>
      <c r="AD1327" s="39"/>
      <c r="AE1327" s="39"/>
      <c r="AR1327" s="212" t="s">
        <v>247</v>
      </c>
      <c r="AT1327" s="212" t="s">
        <v>145</v>
      </c>
      <c r="AU1327" s="212" t="s">
        <v>151</v>
      </c>
      <c r="AY1327" s="18" t="s">
        <v>143</v>
      </c>
      <c r="BE1327" s="213">
        <f>IF(N1327="základní",J1327,0)</f>
        <v>0</v>
      </c>
      <c r="BF1327" s="213">
        <f>IF(N1327="snížená",J1327,0)</f>
        <v>0</v>
      </c>
      <c r="BG1327" s="213">
        <f>IF(N1327="zákl. přenesená",J1327,0)</f>
        <v>0</v>
      </c>
      <c r="BH1327" s="213">
        <f>IF(N1327="sníž. přenesená",J1327,0)</f>
        <v>0</v>
      </c>
      <c r="BI1327" s="213">
        <f>IF(N1327="nulová",J1327,0)</f>
        <v>0</v>
      </c>
      <c r="BJ1327" s="18" t="s">
        <v>151</v>
      </c>
      <c r="BK1327" s="213">
        <f>ROUND(I1327*H1327,2)</f>
        <v>0</v>
      </c>
      <c r="BL1327" s="18" t="s">
        <v>247</v>
      </c>
      <c r="BM1327" s="212" t="s">
        <v>1721</v>
      </c>
    </row>
    <row r="1328" s="2" customFormat="1">
      <c r="A1328" s="39"/>
      <c r="B1328" s="40"/>
      <c r="C1328" s="41"/>
      <c r="D1328" s="214" t="s">
        <v>153</v>
      </c>
      <c r="E1328" s="41"/>
      <c r="F1328" s="215" t="s">
        <v>1722</v>
      </c>
      <c r="G1328" s="41"/>
      <c r="H1328" s="41"/>
      <c r="I1328" s="216"/>
      <c r="J1328" s="41"/>
      <c r="K1328" s="41"/>
      <c r="L1328" s="45"/>
      <c r="M1328" s="217"/>
      <c r="N1328" s="218"/>
      <c r="O1328" s="85"/>
      <c r="P1328" s="85"/>
      <c r="Q1328" s="85"/>
      <c r="R1328" s="85"/>
      <c r="S1328" s="85"/>
      <c r="T1328" s="86"/>
      <c r="U1328" s="39"/>
      <c r="V1328" s="39"/>
      <c r="W1328" s="39"/>
      <c r="X1328" s="39"/>
      <c r="Y1328" s="39"/>
      <c r="Z1328" s="39"/>
      <c r="AA1328" s="39"/>
      <c r="AB1328" s="39"/>
      <c r="AC1328" s="39"/>
      <c r="AD1328" s="39"/>
      <c r="AE1328" s="39"/>
      <c r="AT1328" s="18" t="s">
        <v>153</v>
      </c>
      <c r="AU1328" s="18" t="s">
        <v>151</v>
      </c>
    </row>
    <row r="1329" s="13" customFormat="1">
      <c r="A1329" s="13"/>
      <c r="B1329" s="219"/>
      <c r="C1329" s="220"/>
      <c r="D1329" s="221" t="s">
        <v>155</v>
      </c>
      <c r="E1329" s="222" t="s">
        <v>19</v>
      </c>
      <c r="F1329" s="223" t="s">
        <v>933</v>
      </c>
      <c r="G1329" s="220"/>
      <c r="H1329" s="222" t="s">
        <v>19</v>
      </c>
      <c r="I1329" s="224"/>
      <c r="J1329" s="220"/>
      <c r="K1329" s="220"/>
      <c r="L1329" s="225"/>
      <c r="M1329" s="226"/>
      <c r="N1329" s="227"/>
      <c r="O1329" s="227"/>
      <c r="P1329" s="227"/>
      <c r="Q1329" s="227"/>
      <c r="R1329" s="227"/>
      <c r="S1329" s="227"/>
      <c r="T1329" s="228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T1329" s="229" t="s">
        <v>155</v>
      </c>
      <c r="AU1329" s="229" t="s">
        <v>151</v>
      </c>
      <c r="AV1329" s="13" t="s">
        <v>81</v>
      </c>
      <c r="AW1329" s="13" t="s">
        <v>35</v>
      </c>
      <c r="AX1329" s="13" t="s">
        <v>73</v>
      </c>
      <c r="AY1329" s="229" t="s">
        <v>143</v>
      </c>
    </row>
    <row r="1330" s="14" customFormat="1">
      <c r="A1330" s="14"/>
      <c r="B1330" s="230"/>
      <c r="C1330" s="231"/>
      <c r="D1330" s="221" t="s">
        <v>155</v>
      </c>
      <c r="E1330" s="232" t="s">
        <v>19</v>
      </c>
      <c r="F1330" s="233" t="s">
        <v>803</v>
      </c>
      <c r="G1330" s="231"/>
      <c r="H1330" s="234">
        <v>43.125</v>
      </c>
      <c r="I1330" s="235"/>
      <c r="J1330" s="231"/>
      <c r="K1330" s="231"/>
      <c r="L1330" s="236"/>
      <c r="M1330" s="237"/>
      <c r="N1330" s="238"/>
      <c r="O1330" s="238"/>
      <c r="P1330" s="238"/>
      <c r="Q1330" s="238"/>
      <c r="R1330" s="238"/>
      <c r="S1330" s="238"/>
      <c r="T1330" s="239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T1330" s="240" t="s">
        <v>155</v>
      </c>
      <c r="AU1330" s="240" t="s">
        <v>151</v>
      </c>
      <c r="AV1330" s="14" t="s">
        <v>151</v>
      </c>
      <c r="AW1330" s="14" t="s">
        <v>35</v>
      </c>
      <c r="AX1330" s="14" t="s">
        <v>81</v>
      </c>
      <c r="AY1330" s="240" t="s">
        <v>143</v>
      </c>
    </row>
    <row r="1331" s="2" customFormat="1" ht="16.5" customHeight="1">
      <c r="A1331" s="39"/>
      <c r="B1331" s="40"/>
      <c r="C1331" s="201" t="s">
        <v>1723</v>
      </c>
      <c r="D1331" s="201" t="s">
        <v>145</v>
      </c>
      <c r="E1331" s="202" t="s">
        <v>1724</v>
      </c>
      <c r="F1331" s="203" t="s">
        <v>1725</v>
      </c>
      <c r="G1331" s="204" t="s">
        <v>148</v>
      </c>
      <c r="H1331" s="205">
        <v>46.012</v>
      </c>
      <c r="I1331" s="206"/>
      <c r="J1331" s="207">
        <f>ROUND(I1331*H1331,2)</f>
        <v>0</v>
      </c>
      <c r="K1331" s="203" t="s">
        <v>149</v>
      </c>
      <c r="L1331" s="45"/>
      <c r="M1331" s="208" t="s">
        <v>19</v>
      </c>
      <c r="N1331" s="209" t="s">
        <v>45</v>
      </c>
      <c r="O1331" s="85"/>
      <c r="P1331" s="210">
        <f>O1331*H1331</f>
        <v>0</v>
      </c>
      <c r="Q1331" s="210">
        <v>0.0015</v>
      </c>
      <c r="R1331" s="210">
        <f>Q1331*H1331</f>
        <v>0.069017999999999996</v>
      </c>
      <c r="S1331" s="210">
        <v>0</v>
      </c>
      <c r="T1331" s="211">
        <f>S1331*H1331</f>
        <v>0</v>
      </c>
      <c r="U1331" s="39"/>
      <c r="V1331" s="39"/>
      <c r="W1331" s="39"/>
      <c r="X1331" s="39"/>
      <c r="Y1331" s="39"/>
      <c r="Z1331" s="39"/>
      <c r="AA1331" s="39"/>
      <c r="AB1331" s="39"/>
      <c r="AC1331" s="39"/>
      <c r="AD1331" s="39"/>
      <c r="AE1331" s="39"/>
      <c r="AR1331" s="212" t="s">
        <v>247</v>
      </c>
      <c r="AT1331" s="212" t="s">
        <v>145</v>
      </c>
      <c r="AU1331" s="212" t="s">
        <v>151</v>
      </c>
      <c r="AY1331" s="18" t="s">
        <v>143</v>
      </c>
      <c r="BE1331" s="213">
        <f>IF(N1331="základní",J1331,0)</f>
        <v>0</v>
      </c>
      <c r="BF1331" s="213">
        <f>IF(N1331="snížená",J1331,0)</f>
        <v>0</v>
      </c>
      <c r="BG1331" s="213">
        <f>IF(N1331="zákl. přenesená",J1331,0)</f>
        <v>0</v>
      </c>
      <c r="BH1331" s="213">
        <f>IF(N1331="sníž. přenesená",J1331,0)</f>
        <v>0</v>
      </c>
      <c r="BI1331" s="213">
        <f>IF(N1331="nulová",J1331,0)</f>
        <v>0</v>
      </c>
      <c r="BJ1331" s="18" t="s">
        <v>151</v>
      </c>
      <c r="BK1331" s="213">
        <f>ROUND(I1331*H1331,2)</f>
        <v>0</v>
      </c>
      <c r="BL1331" s="18" t="s">
        <v>247</v>
      </c>
      <c r="BM1331" s="212" t="s">
        <v>1726</v>
      </c>
    </row>
    <row r="1332" s="2" customFormat="1">
      <c r="A1332" s="39"/>
      <c r="B1332" s="40"/>
      <c r="C1332" s="41"/>
      <c r="D1332" s="214" t="s">
        <v>153</v>
      </c>
      <c r="E1332" s="41"/>
      <c r="F1332" s="215" t="s">
        <v>1727</v>
      </c>
      <c r="G1332" s="41"/>
      <c r="H1332" s="41"/>
      <c r="I1332" s="216"/>
      <c r="J1332" s="41"/>
      <c r="K1332" s="41"/>
      <c r="L1332" s="45"/>
      <c r="M1332" s="217"/>
      <c r="N1332" s="218"/>
      <c r="O1332" s="85"/>
      <c r="P1332" s="85"/>
      <c r="Q1332" s="85"/>
      <c r="R1332" s="85"/>
      <c r="S1332" s="85"/>
      <c r="T1332" s="86"/>
      <c r="U1332" s="39"/>
      <c r="V1332" s="39"/>
      <c r="W1332" s="39"/>
      <c r="X1332" s="39"/>
      <c r="Y1332" s="39"/>
      <c r="Z1332" s="39"/>
      <c r="AA1332" s="39"/>
      <c r="AB1332" s="39"/>
      <c r="AC1332" s="39"/>
      <c r="AD1332" s="39"/>
      <c r="AE1332" s="39"/>
      <c r="AT1332" s="18" t="s">
        <v>153</v>
      </c>
      <c r="AU1332" s="18" t="s">
        <v>151</v>
      </c>
    </row>
    <row r="1333" s="13" customFormat="1">
      <c r="A1333" s="13"/>
      <c r="B1333" s="219"/>
      <c r="C1333" s="220"/>
      <c r="D1333" s="221" t="s">
        <v>155</v>
      </c>
      <c r="E1333" s="222" t="s">
        <v>19</v>
      </c>
      <c r="F1333" s="223" t="s">
        <v>1135</v>
      </c>
      <c r="G1333" s="220"/>
      <c r="H1333" s="222" t="s">
        <v>19</v>
      </c>
      <c r="I1333" s="224"/>
      <c r="J1333" s="220"/>
      <c r="K1333" s="220"/>
      <c r="L1333" s="225"/>
      <c r="M1333" s="226"/>
      <c r="N1333" s="227"/>
      <c r="O1333" s="227"/>
      <c r="P1333" s="227"/>
      <c r="Q1333" s="227"/>
      <c r="R1333" s="227"/>
      <c r="S1333" s="227"/>
      <c r="T1333" s="228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T1333" s="229" t="s">
        <v>155</v>
      </c>
      <c r="AU1333" s="229" t="s">
        <v>151</v>
      </c>
      <c r="AV1333" s="13" t="s">
        <v>81</v>
      </c>
      <c r="AW1333" s="13" t="s">
        <v>35</v>
      </c>
      <c r="AX1333" s="13" t="s">
        <v>73</v>
      </c>
      <c r="AY1333" s="229" t="s">
        <v>143</v>
      </c>
    </row>
    <row r="1334" s="14" customFormat="1">
      <c r="A1334" s="14"/>
      <c r="B1334" s="230"/>
      <c r="C1334" s="231"/>
      <c r="D1334" s="221" t="s">
        <v>155</v>
      </c>
      <c r="E1334" s="232" t="s">
        <v>19</v>
      </c>
      <c r="F1334" s="233" t="s">
        <v>1728</v>
      </c>
      <c r="G1334" s="231"/>
      <c r="H1334" s="234">
        <v>43.067999999999998</v>
      </c>
      <c r="I1334" s="235"/>
      <c r="J1334" s="231"/>
      <c r="K1334" s="231"/>
      <c r="L1334" s="236"/>
      <c r="M1334" s="237"/>
      <c r="N1334" s="238"/>
      <c r="O1334" s="238"/>
      <c r="P1334" s="238"/>
      <c r="Q1334" s="238"/>
      <c r="R1334" s="238"/>
      <c r="S1334" s="238"/>
      <c r="T1334" s="239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T1334" s="240" t="s">
        <v>155</v>
      </c>
      <c r="AU1334" s="240" t="s">
        <v>151</v>
      </c>
      <c r="AV1334" s="14" t="s">
        <v>151</v>
      </c>
      <c r="AW1334" s="14" t="s">
        <v>35</v>
      </c>
      <c r="AX1334" s="14" t="s">
        <v>73</v>
      </c>
      <c r="AY1334" s="240" t="s">
        <v>143</v>
      </c>
    </row>
    <row r="1335" s="13" customFormat="1">
      <c r="A1335" s="13"/>
      <c r="B1335" s="219"/>
      <c r="C1335" s="220"/>
      <c r="D1335" s="221" t="s">
        <v>155</v>
      </c>
      <c r="E1335" s="222" t="s">
        <v>19</v>
      </c>
      <c r="F1335" s="223" t="s">
        <v>1729</v>
      </c>
      <c r="G1335" s="220"/>
      <c r="H1335" s="222" t="s">
        <v>19</v>
      </c>
      <c r="I1335" s="224"/>
      <c r="J1335" s="220"/>
      <c r="K1335" s="220"/>
      <c r="L1335" s="225"/>
      <c r="M1335" s="226"/>
      <c r="N1335" s="227"/>
      <c r="O1335" s="227"/>
      <c r="P1335" s="227"/>
      <c r="Q1335" s="227"/>
      <c r="R1335" s="227"/>
      <c r="S1335" s="227"/>
      <c r="T1335" s="228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T1335" s="229" t="s">
        <v>155</v>
      </c>
      <c r="AU1335" s="229" t="s">
        <v>151</v>
      </c>
      <c r="AV1335" s="13" t="s">
        <v>81</v>
      </c>
      <c r="AW1335" s="13" t="s">
        <v>35</v>
      </c>
      <c r="AX1335" s="13" t="s">
        <v>73</v>
      </c>
      <c r="AY1335" s="229" t="s">
        <v>143</v>
      </c>
    </row>
    <row r="1336" s="14" customFormat="1">
      <c r="A1336" s="14"/>
      <c r="B1336" s="230"/>
      <c r="C1336" s="231"/>
      <c r="D1336" s="221" t="s">
        <v>155</v>
      </c>
      <c r="E1336" s="232" t="s">
        <v>19</v>
      </c>
      <c r="F1336" s="233" t="s">
        <v>1730</v>
      </c>
      <c r="G1336" s="231"/>
      <c r="H1336" s="234">
        <v>2.944</v>
      </c>
      <c r="I1336" s="235"/>
      <c r="J1336" s="231"/>
      <c r="K1336" s="231"/>
      <c r="L1336" s="236"/>
      <c r="M1336" s="237"/>
      <c r="N1336" s="238"/>
      <c r="O1336" s="238"/>
      <c r="P1336" s="238"/>
      <c r="Q1336" s="238"/>
      <c r="R1336" s="238"/>
      <c r="S1336" s="238"/>
      <c r="T1336" s="239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T1336" s="240" t="s">
        <v>155</v>
      </c>
      <c r="AU1336" s="240" t="s">
        <v>151</v>
      </c>
      <c r="AV1336" s="14" t="s">
        <v>151</v>
      </c>
      <c r="AW1336" s="14" t="s">
        <v>35</v>
      </c>
      <c r="AX1336" s="14" t="s">
        <v>73</v>
      </c>
      <c r="AY1336" s="240" t="s">
        <v>143</v>
      </c>
    </row>
    <row r="1337" s="15" customFormat="1">
      <c r="A1337" s="15"/>
      <c r="B1337" s="241"/>
      <c r="C1337" s="242"/>
      <c r="D1337" s="221" t="s">
        <v>155</v>
      </c>
      <c r="E1337" s="243" t="s">
        <v>19</v>
      </c>
      <c r="F1337" s="244" t="s">
        <v>159</v>
      </c>
      <c r="G1337" s="242"/>
      <c r="H1337" s="245">
        <v>46.012</v>
      </c>
      <c r="I1337" s="246"/>
      <c r="J1337" s="242"/>
      <c r="K1337" s="242"/>
      <c r="L1337" s="247"/>
      <c r="M1337" s="248"/>
      <c r="N1337" s="249"/>
      <c r="O1337" s="249"/>
      <c r="P1337" s="249"/>
      <c r="Q1337" s="249"/>
      <c r="R1337" s="249"/>
      <c r="S1337" s="249"/>
      <c r="T1337" s="250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T1337" s="251" t="s">
        <v>155</v>
      </c>
      <c r="AU1337" s="251" t="s">
        <v>151</v>
      </c>
      <c r="AV1337" s="15" t="s">
        <v>150</v>
      </c>
      <c r="AW1337" s="15" t="s">
        <v>35</v>
      </c>
      <c r="AX1337" s="15" t="s">
        <v>81</v>
      </c>
      <c r="AY1337" s="251" t="s">
        <v>143</v>
      </c>
    </row>
    <row r="1338" s="2" customFormat="1" ht="24.15" customHeight="1">
      <c r="A1338" s="39"/>
      <c r="B1338" s="40"/>
      <c r="C1338" s="201" t="s">
        <v>1731</v>
      </c>
      <c r="D1338" s="201" t="s">
        <v>145</v>
      </c>
      <c r="E1338" s="202" t="s">
        <v>1732</v>
      </c>
      <c r="F1338" s="203" t="s">
        <v>1733</v>
      </c>
      <c r="G1338" s="204" t="s">
        <v>148</v>
      </c>
      <c r="H1338" s="205">
        <v>43.067999999999998</v>
      </c>
      <c r="I1338" s="206"/>
      <c r="J1338" s="207">
        <f>ROUND(I1338*H1338,2)</f>
        <v>0</v>
      </c>
      <c r="K1338" s="203" t="s">
        <v>149</v>
      </c>
      <c r="L1338" s="45"/>
      <c r="M1338" s="208" t="s">
        <v>19</v>
      </c>
      <c r="N1338" s="209" t="s">
        <v>45</v>
      </c>
      <c r="O1338" s="85"/>
      <c r="P1338" s="210">
        <f>O1338*H1338</f>
        <v>0</v>
      </c>
      <c r="Q1338" s="210">
        <v>0.0068900000000000003</v>
      </c>
      <c r="R1338" s="210">
        <f>Q1338*H1338</f>
        <v>0.29673852000000001</v>
      </c>
      <c r="S1338" s="210">
        <v>0</v>
      </c>
      <c r="T1338" s="211">
        <f>S1338*H1338</f>
        <v>0</v>
      </c>
      <c r="U1338" s="39"/>
      <c r="V1338" s="39"/>
      <c r="W1338" s="39"/>
      <c r="X1338" s="39"/>
      <c r="Y1338" s="39"/>
      <c r="Z1338" s="39"/>
      <c r="AA1338" s="39"/>
      <c r="AB1338" s="39"/>
      <c r="AC1338" s="39"/>
      <c r="AD1338" s="39"/>
      <c r="AE1338" s="39"/>
      <c r="AR1338" s="212" t="s">
        <v>247</v>
      </c>
      <c r="AT1338" s="212" t="s">
        <v>145</v>
      </c>
      <c r="AU1338" s="212" t="s">
        <v>151</v>
      </c>
      <c r="AY1338" s="18" t="s">
        <v>143</v>
      </c>
      <c r="BE1338" s="213">
        <f>IF(N1338="základní",J1338,0)</f>
        <v>0</v>
      </c>
      <c r="BF1338" s="213">
        <f>IF(N1338="snížená",J1338,0)</f>
        <v>0</v>
      </c>
      <c r="BG1338" s="213">
        <f>IF(N1338="zákl. přenesená",J1338,0)</f>
        <v>0</v>
      </c>
      <c r="BH1338" s="213">
        <f>IF(N1338="sníž. přenesená",J1338,0)</f>
        <v>0</v>
      </c>
      <c r="BI1338" s="213">
        <f>IF(N1338="nulová",J1338,0)</f>
        <v>0</v>
      </c>
      <c r="BJ1338" s="18" t="s">
        <v>151</v>
      </c>
      <c r="BK1338" s="213">
        <f>ROUND(I1338*H1338,2)</f>
        <v>0</v>
      </c>
      <c r="BL1338" s="18" t="s">
        <v>247</v>
      </c>
      <c r="BM1338" s="212" t="s">
        <v>1734</v>
      </c>
    </row>
    <row r="1339" s="2" customFormat="1">
      <c r="A1339" s="39"/>
      <c r="B1339" s="40"/>
      <c r="C1339" s="41"/>
      <c r="D1339" s="214" t="s">
        <v>153</v>
      </c>
      <c r="E1339" s="41"/>
      <c r="F1339" s="215" t="s">
        <v>1735</v>
      </c>
      <c r="G1339" s="41"/>
      <c r="H1339" s="41"/>
      <c r="I1339" s="216"/>
      <c r="J1339" s="41"/>
      <c r="K1339" s="41"/>
      <c r="L1339" s="45"/>
      <c r="M1339" s="217"/>
      <c r="N1339" s="218"/>
      <c r="O1339" s="85"/>
      <c r="P1339" s="85"/>
      <c r="Q1339" s="85"/>
      <c r="R1339" s="85"/>
      <c r="S1339" s="85"/>
      <c r="T1339" s="86"/>
      <c r="U1339" s="39"/>
      <c r="V1339" s="39"/>
      <c r="W1339" s="39"/>
      <c r="X1339" s="39"/>
      <c r="Y1339" s="39"/>
      <c r="Z1339" s="39"/>
      <c r="AA1339" s="39"/>
      <c r="AB1339" s="39"/>
      <c r="AC1339" s="39"/>
      <c r="AD1339" s="39"/>
      <c r="AE1339" s="39"/>
      <c r="AT1339" s="18" t="s">
        <v>153</v>
      </c>
      <c r="AU1339" s="18" t="s">
        <v>151</v>
      </c>
    </row>
    <row r="1340" s="13" customFormat="1">
      <c r="A1340" s="13"/>
      <c r="B1340" s="219"/>
      <c r="C1340" s="220"/>
      <c r="D1340" s="221" t="s">
        <v>155</v>
      </c>
      <c r="E1340" s="222" t="s">
        <v>19</v>
      </c>
      <c r="F1340" s="223" t="s">
        <v>1135</v>
      </c>
      <c r="G1340" s="220"/>
      <c r="H1340" s="222" t="s">
        <v>19</v>
      </c>
      <c r="I1340" s="224"/>
      <c r="J1340" s="220"/>
      <c r="K1340" s="220"/>
      <c r="L1340" s="225"/>
      <c r="M1340" s="226"/>
      <c r="N1340" s="227"/>
      <c r="O1340" s="227"/>
      <c r="P1340" s="227"/>
      <c r="Q1340" s="227"/>
      <c r="R1340" s="227"/>
      <c r="S1340" s="227"/>
      <c r="T1340" s="228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29" t="s">
        <v>155</v>
      </c>
      <c r="AU1340" s="229" t="s">
        <v>151</v>
      </c>
      <c r="AV1340" s="13" t="s">
        <v>81</v>
      </c>
      <c r="AW1340" s="13" t="s">
        <v>35</v>
      </c>
      <c r="AX1340" s="13" t="s">
        <v>73</v>
      </c>
      <c r="AY1340" s="229" t="s">
        <v>143</v>
      </c>
    </row>
    <row r="1341" s="14" customFormat="1">
      <c r="A1341" s="14"/>
      <c r="B1341" s="230"/>
      <c r="C1341" s="231"/>
      <c r="D1341" s="221" t="s">
        <v>155</v>
      </c>
      <c r="E1341" s="232" t="s">
        <v>19</v>
      </c>
      <c r="F1341" s="233" t="s">
        <v>1728</v>
      </c>
      <c r="G1341" s="231"/>
      <c r="H1341" s="234">
        <v>43.067999999999998</v>
      </c>
      <c r="I1341" s="235"/>
      <c r="J1341" s="231"/>
      <c r="K1341" s="231"/>
      <c r="L1341" s="236"/>
      <c r="M1341" s="237"/>
      <c r="N1341" s="238"/>
      <c r="O1341" s="238"/>
      <c r="P1341" s="238"/>
      <c r="Q1341" s="238"/>
      <c r="R1341" s="238"/>
      <c r="S1341" s="238"/>
      <c r="T1341" s="239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40" t="s">
        <v>155</v>
      </c>
      <c r="AU1341" s="240" t="s">
        <v>151</v>
      </c>
      <c r="AV1341" s="14" t="s">
        <v>151</v>
      </c>
      <c r="AW1341" s="14" t="s">
        <v>35</v>
      </c>
      <c r="AX1341" s="14" t="s">
        <v>81</v>
      </c>
      <c r="AY1341" s="240" t="s">
        <v>143</v>
      </c>
    </row>
    <row r="1342" s="2" customFormat="1" ht="24.15" customHeight="1">
      <c r="A1342" s="39"/>
      <c r="B1342" s="40"/>
      <c r="C1342" s="253" t="s">
        <v>1736</v>
      </c>
      <c r="D1342" s="253" t="s">
        <v>209</v>
      </c>
      <c r="E1342" s="254" t="s">
        <v>1737</v>
      </c>
      <c r="F1342" s="255" t="s">
        <v>1738</v>
      </c>
      <c r="G1342" s="256" t="s">
        <v>148</v>
      </c>
      <c r="H1342" s="257">
        <v>47.375</v>
      </c>
      <c r="I1342" s="258"/>
      <c r="J1342" s="259">
        <f>ROUND(I1342*H1342,2)</f>
        <v>0</v>
      </c>
      <c r="K1342" s="255" t="s">
        <v>149</v>
      </c>
      <c r="L1342" s="260"/>
      <c r="M1342" s="261" t="s">
        <v>19</v>
      </c>
      <c r="N1342" s="262" t="s">
        <v>45</v>
      </c>
      <c r="O1342" s="85"/>
      <c r="P1342" s="210">
        <f>O1342*H1342</f>
        <v>0</v>
      </c>
      <c r="Q1342" s="210">
        <v>0.019199999999999998</v>
      </c>
      <c r="R1342" s="210">
        <f>Q1342*H1342</f>
        <v>0.90959999999999996</v>
      </c>
      <c r="S1342" s="210">
        <v>0</v>
      </c>
      <c r="T1342" s="211">
        <f>S1342*H1342</f>
        <v>0</v>
      </c>
      <c r="U1342" s="39"/>
      <c r="V1342" s="39"/>
      <c r="W1342" s="39"/>
      <c r="X1342" s="39"/>
      <c r="Y1342" s="39"/>
      <c r="Z1342" s="39"/>
      <c r="AA1342" s="39"/>
      <c r="AB1342" s="39"/>
      <c r="AC1342" s="39"/>
      <c r="AD1342" s="39"/>
      <c r="AE1342" s="39"/>
      <c r="AR1342" s="212" t="s">
        <v>417</v>
      </c>
      <c r="AT1342" s="212" t="s">
        <v>209</v>
      </c>
      <c r="AU1342" s="212" t="s">
        <v>151</v>
      </c>
      <c r="AY1342" s="18" t="s">
        <v>143</v>
      </c>
      <c r="BE1342" s="213">
        <f>IF(N1342="základní",J1342,0)</f>
        <v>0</v>
      </c>
      <c r="BF1342" s="213">
        <f>IF(N1342="snížená",J1342,0)</f>
        <v>0</v>
      </c>
      <c r="BG1342" s="213">
        <f>IF(N1342="zákl. přenesená",J1342,0)</f>
        <v>0</v>
      </c>
      <c r="BH1342" s="213">
        <f>IF(N1342="sníž. přenesená",J1342,0)</f>
        <v>0</v>
      </c>
      <c r="BI1342" s="213">
        <f>IF(N1342="nulová",J1342,0)</f>
        <v>0</v>
      </c>
      <c r="BJ1342" s="18" t="s">
        <v>151</v>
      </c>
      <c r="BK1342" s="213">
        <f>ROUND(I1342*H1342,2)</f>
        <v>0</v>
      </c>
      <c r="BL1342" s="18" t="s">
        <v>247</v>
      </c>
      <c r="BM1342" s="212" t="s">
        <v>1739</v>
      </c>
    </row>
    <row r="1343" s="14" customFormat="1">
      <c r="A1343" s="14"/>
      <c r="B1343" s="230"/>
      <c r="C1343" s="231"/>
      <c r="D1343" s="221" t="s">
        <v>155</v>
      </c>
      <c r="E1343" s="231"/>
      <c r="F1343" s="233" t="s">
        <v>1740</v>
      </c>
      <c r="G1343" s="231"/>
      <c r="H1343" s="234">
        <v>47.375</v>
      </c>
      <c r="I1343" s="235"/>
      <c r="J1343" s="231"/>
      <c r="K1343" s="231"/>
      <c r="L1343" s="236"/>
      <c r="M1343" s="237"/>
      <c r="N1343" s="238"/>
      <c r="O1343" s="238"/>
      <c r="P1343" s="238"/>
      <c r="Q1343" s="238"/>
      <c r="R1343" s="238"/>
      <c r="S1343" s="238"/>
      <c r="T1343" s="239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T1343" s="240" t="s">
        <v>155</v>
      </c>
      <c r="AU1343" s="240" t="s">
        <v>151</v>
      </c>
      <c r="AV1343" s="14" t="s">
        <v>151</v>
      </c>
      <c r="AW1343" s="14" t="s">
        <v>4</v>
      </c>
      <c r="AX1343" s="14" t="s">
        <v>81</v>
      </c>
      <c r="AY1343" s="240" t="s">
        <v>143</v>
      </c>
    </row>
    <row r="1344" s="2" customFormat="1" ht="24.15" customHeight="1">
      <c r="A1344" s="39"/>
      <c r="B1344" s="40"/>
      <c r="C1344" s="201" t="s">
        <v>1741</v>
      </c>
      <c r="D1344" s="201" t="s">
        <v>145</v>
      </c>
      <c r="E1344" s="202" t="s">
        <v>1742</v>
      </c>
      <c r="F1344" s="203" t="s">
        <v>1743</v>
      </c>
      <c r="G1344" s="204" t="s">
        <v>148</v>
      </c>
      <c r="H1344" s="205">
        <v>43.067999999999998</v>
      </c>
      <c r="I1344" s="206"/>
      <c r="J1344" s="207">
        <f>ROUND(I1344*H1344,2)</f>
        <v>0</v>
      </c>
      <c r="K1344" s="203" t="s">
        <v>149</v>
      </c>
      <c r="L1344" s="45"/>
      <c r="M1344" s="208" t="s">
        <v>19</v>
      </c>
      <c r="N1344" s="209" t="s">
        <v>45</v>
      </c>
      <c r="O1344" s="85"/>
      <c r="P1344" s="210">
        <f>O1344*H1344</f>
        <v>0</v>
      </c>
      <c r="Q1344" s="210">
        <v>0</v>
      </c>
      <c r="R1344" s="210">
        <f>Q1344*H1344</f>
        <v>0</v>
      </c>
      <c r="S1344" s="210">
        <v>0</v>
      </c>
      <c r="T1344" s="211">
        <f>S1344*H1344</f>
        <v>0</v>
      </c>
      <c r="U1344" s="39"/>
      <c r="V1344" s="39"/>
      <c r="W1344" s="39"/>
      <c r="X1344" s="39"/>
      <c r="Y1344" s="39"/>
      <c r="Z1344" s="39"/>
      <c r="AA1344" s="39"/>
      <c r="AB1344" s="39"/>
      <c r="AC1344" s="39"/>
      <c r="AD1344" s="39"/>
      <c r="AE1344" s="39"/>
      <c r="AR1344" s="212" t="s">
        <v>247</v>
      </c>
      <c r="AT1344" s="212" t="s">
        <v>145</v>
      </c>
      <c r="AU1344" s="212" t="s">
        <v>151</v>
      </c>
      <c r="AY1344" s="18" t="s">
        <v>143</v>
      </c>
      <c r="BE1344" s="213">
        <f>IF(N1344="základní",J1344,0)</f>
        <v>0</v>
      </c>
      <c r="BF1344" s="213">
        <f>IF(N1344="snížená",J1344,0)</f>
        <v>0</v>
      </c>
      <c r="BG1344" s="213">
        <f>IF(N1344="zákl. přenesená",J1344,0)</f>
        <v>0</v>
      </c>
      <c r="BH1344" s="213">
        <f>IF(N1344="sníž. přenesená",J1344,0)</f>
        <v>0</v>
      </c>
      <c r="BI1344" s="213">
        <f>IF(N1344="nulová",J1344,0)</f>
        <v>0</v>
      </c>
      <c r="BJ1344" s="18" t="s">
        <v>151</v>
      </c>
      <c r="BK1344" s="213">
        <f>ROUND(I1344*H1344,2)</f>
        <v>0</v>
      </c>
      <c r="BL1344" s="18" t="s">
        <v>247</v>
      </c>
      <c r="BM1344" s="212" t="s">
        <v>1744</v>
      </c>
    </row>
    <row r="1345" s="2" customFormat="1">
      <c r="A1345" s="39"/>
      <c r="B1345" s="40"/>
      <c r="C1345" s="41"/>
      <c r="D1345" s="214" t="s">
        <v>153</v>
      </c>
      <c r="E1345" s="41"/>
      <c r="F1345" s="215" t="s">
        <v>1745</v>
      </c>
      <c r="G1345" s="41"/>
      <c r="H1345" s="41"/>
      <c r="I1345" s="216"/>
      <c r="J1345" s="41"/>
      <c r="K1345" s="41"/>
      <c r="L1345" s="45"/>
      <c r="M1345" s="217"/>
      <c r="N1345" s="218"/>
      <c r="O1345" s="85"/>
      <c r="P1345" s="85"/>
      <c r="Q1345" s="85"/>
      <c r="R1345" s="85"/>
      <c r="S1345" s="85"/>
      <c r="T1345" s="86"/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T1345" s="18" t="s">
        <v>153</v>
      </c>
      <c r="AU1345" s="18" t="s">
        <v>151</v>
      </c>
    </row>
    <row r="1346" s="2" customFormat="1" ht="16.5" customHeight="1">
      <c r="A1346" s="39"/>
      <c r="B1346" s="40"/>
      <c r="C1346" s="201" t="s">
        <v>1746</v>
      </c>
      <c r="D1346" s="201" t="s">
        <v>145</v>
      </c>
      <c r="E1346" s="202" t="s">
        <v>1747</v>
      </c>
      <c r="F1346" s="203" t="s">
        <v>1748</v>
      </c>
      <c r="G1346" s="204" t="s">
        <v>162</v>
      </c>
      <c r="H1346" s="205">
        <v>58.880000000000003</v>
      </c>
      <c r="I1346" s="206"/>
      <c r="J1346" s="207">
        <f>ROUND(I1346*H1346,2)</f>
        <v>0</v>
      </c>
      <c r="K1346" s="203" t="s">
        <v>149</v>
      </c>
      <c r="L1346" s="45"/>
      <c r="M1346" s="208" t="s">
        <v>19</v>
      </c>
      <c r="N1346" s="209" t="s">
        <v>45</v>
      </c>
      <c r="O1346" s="85"/>
      <c r="P1346" s="210">
        <f>O1346*H1346</f>
        <v>0</v>
      </c>
      <c r="Q1346" s="210">
        <v>0.00029999999999999997</v>
      </c>
      <c r="R1346" s="210">
        <f>Q1346*H1346</f>
        <v>0.017663999999999999</v>
      </c>
      <c r="S1346" s="210">
        <v>0</v>
      </c>
      <c r="T1346" s="211">
        <f>S1346*H1346</f>
        <v>0</v>
      </c>
      <c r="U1346" s="39"/>
      <c r="V1346" s="39"/>
      <c r="W1346" s="39"/>
      <c r="X1346" s="39"/>
      <c r="Y1346" s="39"/>
      <c r="Z1346" s="39"/>
      <c r="AA1346" s="39"/>
      <c r="AB1346" s="39"/>
      <c r="AC1346" s="39"/>
      <c r="AD1346" s="39"/>
      <c r="AE1346" s="39"/>
      <c r="AR1346" s="212" t="s">
        <v>247</v>
      </c>
      <c r="AT1346" s="212" t="s">
        <v>145</v>
      </c>
      <c r="AU1346" s="212" t="s">
        <v>151</v>
      </c>
      <c r="AY1346" s="18" t="s">
        <v>143</v>
      </c>
      <c r="BE1346" s="213">
        <f>IF(N1346="základní",J1346,0)</f>
        <v>0</v>
      </c>
      <c r="BF1346" s="213">
        <f>IF(N1346="snížená",J1346,0)</f>
        <v>0</v>
      </c>
      <c r="BG1346" s="213">
        <f>IF(N1346="zákl. přenesená",J1346,0)</f>
        <v>0</v>
      </c>
      <c r="BH1346" s="213">
        <f>IF(N1346="sníž. přenesená",J1346,0)</f>
        <v>0</v>
      </c>
      <c r="BI1346" s="213">
        <f>IF(N1346="nulová",J1346,0)</f>
        <v>0</v>
      </c>
      <c r="BJ1346" s="18" t="s">
        <v>151</v>
      </c>
      <c r="BK1346" s="213">
        <f>ROUND(I1346*H1346,2)</f>
        <v>0</v>
      </c>
      <c r="BL1346" s="18" t="s">
        <v>247</v>
      </c>
      <c r="BM1346" s="212" t="s">
        <v>1749</v>
      </c>
    </row>
    <row r="1347" s="2" customFormat="1">
      <c r="A1347" s="39"/>
      <c r="B1347" s="40"/>
      <c r="C1347" s="41"/>
      <c r="D1347" s="214" t="s">
        <v>153</v>
      </c>
      <c r="E1347" s="41"/>
      <c r="F1347" s="215" t="s">
        <v>1750</v>
      </c>
      <c r="G1347" s="41"/>
      <c r="H1347" s="41"/>
      <c r="I1347" s="216"/>
      <c r="J1347" s="41"/>
      <c r="K1347" s="41"/>
      <c r="L1347" s="45"/>
      <c r="M1347" s="217"/>
      <c r="N1347" s="218"/>
      <c r="O1347" s="85"/>
      <c r="P1347" s="85"/>
      <c r="Q1347" s="85"/>
      <c r="R1347" s="85"/>
      <c r="S1347" s="85"/>
      <c r="T1347" s="86"/>
      <c r="U1347" s="39"/>
      <c r="V1347" s="39"/>
      <c r="W1347" s="39"/>
      <c r="X1347" s="39"/>
      <c r="Y1347" s="39"/>
      <c r="Z1347" s="39"/>
      <c r="AA1347" s="39"/>
      <c r="AB1347" s="39"/>
      <c r="AC1347" s="39"/>
      <c r="AD1347" s="39"/>
      <c r="AE1347" s="39"/>
      <c r="AT1347" s="18" t="s">
        <v>153</v>
      </c>
      <c r="AU1347" s="18" t="s">
        <v>151</v>
      </c>
    </row>
    <row r="1348" s="13" customFormat="1">
      <c r="A1348" s="13"/>
      <c r="B1348" s="219"/>
      <c r="C1348" s="220"/>
      <c r="D1348" s="221" t="s">
        <v>155</v>
      </c>
      <c r="E1348" s="222" t="s">
        <v>19</v>
      </c>
      <c r="F1348" s="223" t="s">
        <v>1135</v>
      </c>
      <c r="G1348" s="220"/>
      <c r="H1348" s="222" t="s">
        <v>19</v>
      </c>
      <c r="I1348" s="224"/>
      <c r="J1348" s="220"/>
      <c r="K1348" s="220"/>
      <c r="L1348" s="225"/>
      <c r="M1348" s="226"/>
      <c r="N1348" s="227"/>
      <c r="O1348" s="227"/>
      <c r="P1348" s="227"/>
      <c r="Q1348" s="227"/>
      <c r="R1348" s="227"/>
      <c r="S1348" s="227"/>
      <c r="T1348" s="228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T1348" s="229" t="s">
        <v>155</v>
      </c>
      <c r="AU1348" s="229" t="s">
        <v>151</v>
      </c>
      <c r="AV1348" s="13" t="s">
        <v>81</v>
      </c>
      <c r="AW1348" s="13" t="s">
        <v>35</v>
      </c>
      <c r="AX1348" s="13" t="s">
        <v>73</v>
      </c>
      <c r="AY1348" s="229" t="s">
        <v>143</v>
      </c>
    </row>
    <row r="1349" s="13" customFormat="1">
      <c r="A1349" s="13"/>
      <c r="B1349" s="219"/>
      <c r="C1349" s="220"/>
      <c r="D1349" s="221" t="s">
        <v>155</v>
      </c>
      <c r="E1349" s="222" t="s">
        <v>19</v>
      </c>
      <c r="F1349" s="223" t="s">
        <v>1729</v>
      </c>
      <c r="G1349" s="220"/>
      <c r="H1349" s="222" t="s">
        <v>19</v>
      </c>
      <c r="I1349" s="224"/>
      <c r="J1349" s="220"/>
      <c r="K1349" s="220"/>
      <c r="L1349" s="225"/>
      <c r="M1349" s="226"/>
      <c r="N1349" s="227"/>
      <c r="O1349" s="227"/>
      <c r="P1349" s="227"/>
      <c r="Q1349" s="227"/>
      <c r="R1349" s="227"/>
      <c r="S1349" s="227"/>
      <c r="T1349" s="228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T1349" s="229" t="s">
        <v>155</v>
      </c>
      <c r="AU1349" s="229" t="s">
        <v>151</v>
      </c>
      <c r="AV1349" s="13" t="s">
        <v>81</v>
      </c>
      <c r="AW1349" s="13" t="s">
        <v>35</v>
      </c>
      <c r="AX1349" s="13" t="s">
        <v>73</v>
      </c>
      <c r="AY1349" s="229" t="s">
        <v>143</v>
      </c>
    </row>
    <row r="1350" s="14" customFormat="1">
      <c r="A1350" s="14"/>
      <c r="B1350" s="230"/>
      <c r="C1350" s="231"/>
      <c r="D1350" s="221" t="s">
        <v>155</v>
      </c>
      <c r="E1350" s="232" t="s">
        <v>19</v>
      </c>
      <c r="F1350" s="233" t="s">
        <v>1751</v>
      </c>
      <c r="G1350" s="231"/>
      <c r="H1350" s="234">
        <v>58.880000000000003</v>
      </c>
      <c r="I1350" s="235"/>
      <c r="J1350" s="231"/>
      <c r="K1350" s="231"/>
      <c r="L1350" s="236"/>
      <c r="M1350" s="237"/>
      <c r="N1350" s="238"/>
      <c r="O1350" s="238"/>
      <c r="P1350" s="238"/>
      <c r="Q1350" s="238"/>
      <c r="R1350" s="238"/>
      <c r="S1350" s="238"/>
      <c r="T1350" s="239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T1350" s="240" t="s">
        <v>155</v>
      </c>
      <c r="AU1350" s="240" t="s">
        <v>151</v>
      </c>
      <c r="AV1350" s="14" t="s">
        <v>151</v>
      </c>
      <c r="AW1350" s="14" t="s">
        <v>35</v>
      </c>
      <c r="AX1350" s="14" t="s">
        <v>81</v>
      </c>
      <c r="AY1350" s="240" t="s">
        <v>143</v>
      </c>
    </row>
    <row r="1351" s="2" customFormat="1" ht="24.15" customHeight="1">
      <c r="A1351" s="39"/>
      <c r="B1351" s="40"/>
      <c r="C1351" s="253" t="s">
        <v>1752</v>
      </c>
      <c r="D1351" s="253" t="s">
        <v>209</v>
      </c>
      <c r="E1351" s="254" t="s">
        <v>1737</v>
      </c>
      <c r="F1351" s="255" t="s">
        <v>1738</v>
      </c>
      <c r="G1351" s="256" t="s">
        <v>148</v>
      </c>
      <c r="H1351" s="257">
        <v>3.238</v>
      </c>
      <c r="I1351" s="258"/>
      <c r="J1351" s="259">
        <f>ROUND(I1351*H1351,2)</f>
        <v>0</v>
      </c>
      <c r="K1351" s="255" t="s">
        <v>149</v>
      </c>
      <c r="L1351" s="260"/>
      <c r="M1351" s="261" t="s">
        <v>19</v>
      </c>
      <c r="N1351" s="262" t="s">
        <v>45</v>
      </c>
      <c r="O1351" s="85"/>
      <c r="P1351" s="210">
        <f>O1351*H1351</f>
        <v>0</v>
      </c>
      <c r="Q1351" s="210">
        <v>0.019199999999999998</v>
      </c>
      <c r="R1351" s="210">
        <f>Q1351*H1351</f>
        <v>0.062169599999999992</v>
      </c>
      <c r="S1351" s="210">
        <v>0</v>
      </c>
      <c r="T1351" s="211">
        <f>S1351*H1351</f>
        <v>0</v>
      </c>
      <c r="U1351" s="39"/>
      <c r="V1351" s="39"/>
      <c r="W1351" s="39"/>
      <c r="X1351" s="39"/>
      <c r="Y1351" s="39"/>
      <c r="Z1351" s="39"/>
      <c r="AA1351" s="39"/>
      <c r="AB1351" s="39"/>
      <c r="AC1351" s="39"/>
      <c r="AD1351" s="39"/>
      <c r="AE1351" s="39"/>
      <c r="AR1351" s="212" t="s">
        <v>417</v>
      </c>
      <c r="AT1351" s="212" t="s">
        <v>209</v>
      </c>
      <c r="AU1351" s="212" t="s">
        <v>151</v>
      </c>
      <c r="AY1351" s="18" t="s">
        <v>143</v>
      </c>
      <c r="BE1351" s="213">
        <f>IF(N1351="základní",J1351,0)</f>
        <v>0</v>
      </c>
      <c r="BF1351" s="213">
        <f>IF(N1351="snížená",J1351,0)</f>
        <v>0</v>
      </c>
      <c r="BG1351" s="213">
        <f>IF(N1351="zákl. přenesená",J1351,0)</f>
        <v>0</v>
      </c>
      <c r="BH1351" s="213">
        <f>IF(N1351="sníž. přenesená",J1351,0)</f>
        <v>0</v>
      </c>
      <c r="BI1351" s="213">
        <f>IF(N1351="nulová",J1351,0)</f>
        <v>0</v>
      </c>
      <c r="BJ1351" s="18" t="s">
        <v>151</v>
      </c>
      <c r="BK1351" s="213">
        <f>ROUND(I1351*H1351,2)</f>
        <v>0</v>
      </c>
      <c r="BL1351" s="18" t="s">
        <v>247</v>
      </c>
      <c r="BM1351" s="212" t="s">
        <v>1753</v>
      </c>
    </row>
    <row r="1352" s="14" customFormat="1">
      <c r="A1352" s="14"/>
      <c r="B1352" s="230"/>
      <c r="C1352" s="231"/>
      <c r="D1352" s="221" t="s">
        <v>155</v>
      </c>
      <c r="E1352" s="232" t="s">
        <v>19</v>
      </c>
      <c r="F1352" s="233" t="s">
        <v>1754</v>
      </c>
      <c r="G1352" s="231"/>
      <c r="H1352" s="234">
        <v>2.944</v>
      </c>
      <c r="I1352" s="235"/>
      <c r="J1352" s="231"/>
      <c r="K1352" s="231"/>
      <c r="L1352" s="236"/>
      <c r="M1352" s="237"/>
      <c r="N1352" s="238"/>
      <c r="O1352" s="238"/>
      <c r="P1352" s="238"/>
      <c r="Q1352" s="238"/>
      <c r="R1352" s="238"/>
      <c r="S1352" s="238"/>
      <c r="T1352" s="239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T1352" s="240" t="s">
        <v>155</v>
      </c>
      <c r="AU1352" s="240" t="s">
        <v>151</v>
      </c>
      <c r="AV1352" s="14" t="s">
        <v>151</v>
      </c>
      <c r="AW1352" s="14" t="s">
        <v>35</v>
      </c>
      <c r="AX1352" s="14" t="s">
        <v>81</v>
      </c>
      <c r="AY1352" s="240" t="s">
        <v>143</v>
      </c>
    </row>
    <row r="1353" s="14" customFormat="1">
      <c r="A1353" s="14"/>
      <c r="B1353" s="230"/>
      <c r="C1353" s="231"/>
      <c r="D1353" s="221" t="s">
        <v>155</v>
      </c>
      <c r="E1353" s="231"/>
      <c r="F1353" s="233" t="s">
        <v>1755</v>
      </c>
      <c r="G1353" s="231"/>
      <c r="H1353" s="234">
        <v>3.238</v>
      </c>
      <c r="I1353" s="235"/>
      <c r="J1353" s="231"/>
      <c r="K1353" s="231"/>
      <c r="L1353" s="236"/>
      <c r="M1353" s="237"/>
      <c r="N1353" s="238"/>
      <c r="O1353" s="238"/>
      <c r="P1353" s="238"/>
      <c r="Q1353" s="238"/>
      <c r="R1353" s="238"/>
      <c r="S1353" s="238"/>
      <c r="T1353" s="239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T1353" s="240" t="s">
        <v>155</v>
      </c>
      <c r="AU1353" s="240" t="s">
        <v>151</v>
      </c>
      <c r="AV1353" s="14" t="s">
        <v>151</v>
      </c>
      <c r="AW1353" s="14" t="s">
        <v>4</v>
      </c>
      <c r="AX1353" s="14" t="s">
        <v>81</v>
      </c>
      <c r="AY1353" s="240" t="s">
        <v>143</v>
      </c>
    </row>
    <row r="1354" s="2" customFormat="1" ht="16.5" customHeight="1">
      <c r="A1354" s="39"/>
      <c r="B1354" s="40"/>
      <c r="C1354" s="201" t="s">
        <v>1756</v>
      </c>
      <c r="D1354" s="201" t="s">
        <v>145</v>
      </c>
      <c r="E1354" s="202" t="s">
        <v>1757</v>
      </c>
      <c r="F1354" s="203" t="s">
        <v>1758</v>
      </c>
      <c r="G1354" s="204" t="s">
        <v>162</v>
      </c>
      <c r="H1354" s="205">
        <v>58.880000000000003</v>
      </c>
      <c r="I1354" s="206"/>
      <c r="J1354" s="207">
        <f>ROUND(I1354*H1354,2)</f>
        <v>0</v>
      </c>
      <c r="K1354" s="203" t="s">
        <v>149</v>
      </c>
      <c r="L1354" s="45"/>
      <c r="M1354" s="208" t="s">
        <v>19</v>
      </c>
      <c r="N1354" s="209" t="s">
        <v>45</v>
      </c>
      <c r="O1354" s="85"/>
      <c r="P1354" s="210">
        <f>O1354*H1354</f>
        <v>0</v>
      </c>
      <c r="Q1354" s="210">
        <v>3.0000000000000001E-05</v>
      </c>
      <c r="R1354" s="210">
        <f>Q1354*H1354</f>
        <v>0.0017664000000000002</v>
      </c>
      <c r="S1354" s="210">
        <v>0</v>
      </c>
      <c r="T1354" s="211">
        <f>S1354*H1354</f>
        <v>0</v>
      </c>
      <c r="U1354" s="39"/>
      <c r="V1354" s="39"/>
      <c r="W1354" s="39"/>
      <c r="X1354" s="39"/>
      <c r="Y1354" s="39"/>
      <c r="Z1354" s="39"/>
      <c r="AA1354" s="39"/>
      <c r="AB1354" s="39"/>
      <c r="AC1354" s="39"/>
      <c r="AD1354" s="39"/>
      <c r="AE1354" s="39"/>
      <c r="AR1354" s="212" t="s">
        <v>247</v>
      </c>
      <c r="AT1354" s="212" t="s">
        <v>145</v>
      </c>
      <c r="AU1354" s="212" t="s">
        <v>151</v>
      </c>
      <c r="AY1354" s="18" t="s">
        <v>143</v>
      </c>
      <c r="BE1354" s="213">
        <f>IF(N1354="základní",J1354,0)</f>
        <v>0</v>
      </c>
      <c r="BF1354" s="213">
        <f>IF(N1354="snížená",J1354,0)</f>
        <v>0</v>
      </c>
      <c r="BG1354" s="213">
        <f>IF(N1354="zákl. přenesená",J1354,0)</f>
        <v>0</v>
      </c>
      <c r="BH1354" s="213">
        <f>IF(N1354="sníž. přenesená",J1354,0)</f>
        <v>0</v>
      </c>
      <c r="BI1354" s="213">
        <f>IF(N1354="nulová",J1354,0)</f>
        <v>0</v>
      </c>
      <c r="BJ1354" s="18" t="s">
        <v>151</v>
      </c>
      <c r="BK1354" s="213">
        <f>ROUND(I1354*H1354,2)</f>
        <v>0</v>
      </c>
      <c r="BL1354" s="18" t="s">
        <v>247</v>
      </c>
      <c r="BM1354" s="212" t="s">
        <v>1759</v>
      </c>
    </row>
    <row r="1355" s="2" customFormat="1">
      <c r="A1355" s="39"/>
      <c r="B1355" s="40"/>
      <c r="C1355" s="41"/>
      <c r="D1355" s="214" t="s">
        <v>153</v>
      </c>
      <c r="E1355" s="41"/>
      <c r="F1355" s="215" t="s">
        <v>1760</v>
      </c>
      <c r="G1355" s="41"/>
      <c r="H1355" s="41"/>
      <c r="I1355" s="216"/>
      <c r="J1355" s="41"/>
      <c r="K1355" s="41"/>
      <c r="L1355" s="45"/>
      <c r="M1355" s="217"/>
      <c r="N1355" s="218"/>
      <c r="O1355" s="85"/>
      <c r="P1355" s="85"/>
      <c r="Q1355" s="85"/>
      <c r="R1355" s="85"/>
      <c r="S1355" s="85"/>
      <c r="T1355" s="86"/>
      <c r="U1355" s="39"/>
      <c r="V1355" s="39"/>
      <c r="W1355" s="39"/>
      <c r="X1355" s="39"/>
      <c r="Y1355" s="39"/>
      <c r="Z1355" s="39"/>
      <c r="AA1355" s="39"/>
      <c r="AB1355" s="39"/>
      <c r="AC1355" s="39"/>
      <c r="AD1355" s="39"/>
      <c r="AE1355" s="39"/>
      <c r="AT1355" s="18" t="s">
        <v>153</v>
      </c>
      <c r="AU1355" s="18" t="s">
        <v>151</v>
      </c>
    </row>
    <row r="1356" s="2" customFormat="1" ht="21.75" customHeight="1">
      <c r="A1356" s="39"/>
      <c r="B1356" s="40"/>
      <c r="C1356" s="201" t="s">
        <v>1761</v>
      </c>
      <c r="D1356" s="201" t="s">
        <v>145</v>
      </c>
      <c r="E1356" s="202" t="s">
        <v>1762</v>
      </c>
      <c r="F1356" s="203" t="s">
        <v>1763</v>
      </c>
      <c r="G1356" s="204" t="s">
        <v>162</v>
      </c>
      <c r="H1356" s="205">
        <v>84.640000000000001</v>
      </c>
      <c r="I1356" s="206"/>
      <c r="J1356" s="207">
        <f>ROUND(I1356*H1356,2)</f>
        <v>0</v>
      </c>
      <c r="K1356" s="203" t="s">
        <v>149</v>
      </c>
      <c r="L1356" s="45"/>
      <c r="M1356" s="208" t="s">
        <v>19</v>
      </c>
      <c r="N1356" s="209" t="s">
        <v>45</v>
      </c>
      <c r="O1356" s="85"/>
      <c r="P1356" s="210">
        <f>O1356*H1356</f>
        <v>0</v>
      </c>
      <c r="Q1356" s="210">
        <v>0.00034000000000000002</v>
      </c>
      <c r="R1356" s="210">
        <f>Q1356*H1356</f>
        <v>0.028777600000000004</v>
      </c>
      <c r="S1356" s="210">
        <v>0</v>
      </c>
      <c r="T1356" s="211">
        <f>S1356*H1356</f>
        <v>0</v>
      </c>
      <c r="U1356" s="39"/>
      <c r="V1356" s="39"/>
      <c r="W1356" s="39"/>
      <c r="X1356" s="39"/>
      <c r="Y1356" s="39"/>
      <c r="Z1356" s="39"/>
      <c r="AA1356" s="39"/>
      <c r="AB1356" s="39"/>
      <c r="AC1356" s="39"/>
      <c r="AD1356" s="39"/>
      <c r="AE1356" s="39"/>
      <c r="AR1356" s="212" t="s">
        <v>247</v>
      </c>
      <c r="AT1356" s="212" t="s">
        <v>145</v>
      </c>
      <c r="AU1356" s="212" t="s">
        <v>151</v>
      </c>
      <c r="AY1356" s="18" t="s">
        <v>143</v>
      </c>
      <c r="BE1356" s="213">
        <f>IF(N1356="základní",J1356,0)</f>
        <v>0</v>
      </c>
      <c r="BF1356" s="213">
        <f>IF(N1356="snížená",J1356,0)</f>
        <v>0</v>
      </c>
      <c r="BG1356" s="213">
        <f>IF(N1356="zákl. přenesená",J1356,0)</f>
        <v>0</v>
      </c>
      <c r="BH1356" s="213">
        <f>IF(N1356="sníž. přenesená",J1356,0)</f>
        <v>0</v>
      </c>
      <c r="BI1356" s="213">
        <f>IF(N1356="nulová",J1356,0)</f>
        <v>0</v>
      </c>
      <c r="BJ1356" s="18" t="s">
        <v>151</v>
      </c>
      <c r="BK1356" s="213">
        <f>ROUND(I1356*H1356,2)</f>
        <v>0</v>
      </c>
      <c r="BL1356" s="18" t="s">
        <v>247</v>
      </c>
      <c r="BM1356" s="212" t="s">
        <v>1764</v>
      </c>
    </row>
    <row r="1357" s="2" customFormat="1">
      <c r="A1357" s="39"/>
      <c r="B1357" s="40"/>
      <c r="C1357" s="41"/>
      <c r="D1357" s="214" t="s">
        <v>153</v>
      </c>
      <c r="E1357" s="41"/>
      <c r="F1357" s="215" t="s">
        <v>1765</v>
      </c>
      <c r="G1357" s="41"/>
      <c r="H1357" s="41"/>
      <c r="I1357" s="216"/>
      <c r="J1357" s="41"/>
      <c r="K1357" s="41"/>
      <c r="L1357" s="45"/>
      <c r="M1357" s="217"/>
      <c r="N1357" s="218"/>
      <c r="O1357" s="85"/>
      <c r="P1357" s="85"/>
      <c r="Q1357" s="85"/>
      <c r="R1357" s="85"/>
      <c r="S1357" s="85"/>
      <c r="T1357" s="86"/>
      <c r="U1357" s="39"/>
      <c r="V1357" s="39"/>
      <c r="W1357" s="39"/>
      <c r="X1357" s="39"/>
      <c r="Y1357" s="39"/>
      <c r="Z1357" s="39"/>
      <c r="AA1357" s="39"/>
      <c r="AB1357" s="39"/>
      <c r="AC1357" s="39"/>
      <c r="AD1357" s="39"/>
      <c r="AE1357" s="39"/>
      <c r="AT1357" s="18" t="s">
        <v>153</v>
      </c>
      <c r="AU1357" s="18" t="s">
        <v>151</v>
      </c>
    </row>
    <row r="1358" s="2" customFormat="1">
      <c r="A1358" s="39"/>
      <c r="B1358" s="40"/>
      <c r="C1358" s="41"/>
      <c r="D1358" s="221" t="s">
        <v>191</v>
      </c>
      <c r="E1358" s="41"/>
      <c r="F1358" s="252" t="s">
        <v>1766</v>
      </c>
      <c r="G1358" s="41"/>
      <c r="H1358" s="41"/>
      <c r="I1358" s="216"/>
      <c r="J1358" s="41"/>
      <c r="K1358" s="41"/>
      <c r="L1358" s="45"/>
      <c r="M1358" s="217"/>
      <c r="N1358" s="218"/>
      <c r="O1358" s="85"/>
      <c r="P1358" s="85"/>
      <c r="Q1358" s="85"/>
      <c r="R1358" s="85"/>
      <c r="S1358" s="85"/>
      <c r="T1358" s="86"/>
      <c r="U1358" s="39"/>
      <c r="V1358" s="39"/>
      <c r="W1358" s="39"/>
      <c r="X1358" s="39"/>
      <c r="Y1358" s="39"/>
      <c r="Z1358" s="39"/>
      <c r="AA1358" s="39"/>
      <c r="AB1358" s="39"/>
      <c r="AC1358" s="39"/>
      <c r="AD1358" s="39"/>
      <c r="AE1358" s="39"/>
      <c r="AT1358" s="18" t="s">
        <v>191</v>
      </c>
      <c r="AU1358" s="18" t="s">
        <v>151</v>
      </c>
    </row>
    <row r="1359" s="13" customFormat="1">
      <c r="A1359" s="13"/>
      <c r="B1359" s="219"/>
      <c r="C1359" s="220"/>
      <c r="D1359" s="221" t="s">
        <v>155</v>
      </c>
      <c r="E1359" s="222" t="s">
        <v>19</v>
      </c>
      <c r="F1359" s="223" t="s">
        <v>1135</v>
      </c>
      <c r="G1359" s="220"/>
      <c r="H1359" s="222" t="s">
        <v>19</v>
      </c>
      <c r="I1359" s="224"/>
      <c r="J1359" s="220"/>
      <c r="K1359" s="220"/>
      <c r="L1359" s="225"/>
      <c r="M1359" s="226"/>
      <c r="N1359" s="227"/>
      <c r="O1359" s="227"/>
      <c r="P1359" s="227"/>
      <c r="Q1359" s="227"/>
      <c r="R1359" s="227"/>
      <c r="S1359" s="227"/>
      <c r="T1359" s="228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29" t="s">
        <v>155</v>
      </c>
      <c r="AU1359" s="229" t="s">
        <v>151</v>
      </c>
      <c r="AV1359" s="13" t="s">
        <v>81</v>
      </c>
      <c r="AW1359" s="13" t="s">
        <v>35</v>
      </c>
      <c r="AX1359" s="13" t="s">
        <v>73</v>
      </c>
      <c r="AY1359" s="229" t="s">
        <v>143</v>
      </c>
    </row>
    <row r="1360" s="13" customFormat="1">
      <c r="A1360" s="13"/>
      <c r="B1360" s="219"/>
      <c r="C1360" s="220"/>
      <c r="D1360" s="221" t="s">
        <v>155</v>
      </c>
      <c r="E1360" s="222" t="s">
        <v>19</v>
      </c>
      <c r="F1360" s="223" t="s">
        <v>1767</v>
      </c>
      <c r="G1360" s="220"/>
      <c r="H1360" s="222" t="s">
        <v>19</v>
      </c>
      <c r="I1360" s="224"/>
      <c r="J1360" s="220"/>
      <c r="K1360" s="220"/>
      <c r="L1360" s="225"/>
      <c r="M1360" s="226"/>
      <c r="N1360" s="227"/>
      <c r="O1360" s="227"/>
      <c r="P1360" s="227"/>
      <c r="Q1360" s="227"/>
      <c r="R1360" s="227"/>
      <c r="S1360" s="227"/>
      <c r="T1360" s="228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T1360" s="229" t="s">
        <v>155</v>
      </c>
      <c r="AU1360" s="229" t="s">
        <v>151</v>
      </c>
      <c r="AV1360" s="13" t="s">
        <v>81</v>
      </c>
      <c r="AW1360" s="13" t="s">
        <v>35</v>
      </c>
      <c r="AX1360" s="13" t="s">
        <v>73</v>
      </c>
      <c r="AY1360" s="229" t="s">
        <v>143</v>
      </c>
    </row>
    <row r="1361" s="14" customFormat="1">
      <c r="A1361" s="14"/>
      <c r="B1361" s="230"/>
      <c r="C1361" s="231"/>
      <c r="D1361" s="221" t="s">
        <v>155</v>
      </c>
      <c r="E1361" s="232" t="s">
        <v>19</v>
      </c>
      <c r="F1361" s="233" t="s">
        <v>1768</v>
      </c>
      <c r="G1361" s="231"/>
      <c r="H1361" s="234">
        <v>84.640000000000001</v>
      </c>
      <c r="I1361" s="235"/>
      <c r="J1361" s="231"/>
      <c r="K1361" s="231"/>
      <c r="L1361" s="236"/>
      <c r="M1361" s="237"/>
      <c r="N1361" s="238"/>
      <c r="O1361" s="238"/>
      <c r="P1361" s="238"/>
      <c r="Q1361" s="238"/>
      <c r="R1361" s="238"/>
      <c r="S1361" s="238"/>
      <c r="T1361" s="239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T1361" s="240" t="s">
        <v>155</v>
      </c>
      <c r="AU1361" s="240" t="s">
        <v>151</v>
      </c>
      <c r="AV1361" s="14" t="s">
        <v>151</v>
      </c>
      <c r="AW1361" s="14" t="s">
        <v>35</v>
      </c>
      <c r="AX1361" s="14" t="s">
        <v>81</v>
      </c>
      <c r="AY1361" s="240" t="s">
        <v>143</v>
      </c>
    </row>
    <row r="1362" s="2" customFormat="1" ht="16.5" customHeight="1">
      <c r="A1362" s="39"/>
      <c r="B1362" s="40"/>
      <c r="C1362" s="253" t="s">
        <v>1769</v>
      </c>
      <c r="D1362" s="253" t="s">
        <v>209</v>
      </c>
      <c r="E1362" s="254" t="s">
        <v>1770</v>
      </c>
      <c r="F1362" s="255" t="s">
        <v>1771</v>
      </c>
      <c r="G1362" s="256" t="s">
        <v>162</v>
      </c>
      <c r="H1362" s="257">
        <v>93.103999999999999</v>
      </c>
      <c r="I1362" s="258"/>
      <c r="J1362" s="259">
        <f>ROUND(I1362*H1362,2)</f>
        <v>0</v>
      </c>
      <c r="K1362" s="255" t="s">
        <v>149</v>
      </c>
      <c r="L1362" s="260"/>
      <c r="M1362" s="261" t="s">
        <v>19</v>
      </c>
      <c r="N1362" s="262" t="s">
        <v>45</v>
      </c>
      <c r="O1362" s="85"/>
      <c r="P1362" s="210">
        <f>O1362*H1362</f>
        <v>0</v>
      </c>
      <c r="Q1362" s="210">
        <v>0.00012</v>
      </c>
      <c r="R1362" s="210">
        <f>Q1362*H1362</f>
        <v>0.01117248</v>
      </c>
      <c r="S1362" s="210">
        <v>0</v>
      </c>
      <c r="T1362" s="211">
        <f>S1362*H1362</f>
        <v>0</v>
      </c>
      <c r="U1362" s="39"/>
      <c r="V1362" s="39"/>
      <c r="W1362" s="39"/>
      <c r="X1362" s="39"/>
      <c r="Y1362" s="39"/>
      <c r="Z1362" s="39"/>
      <c r="AA1362" s="39"/>
      <c r="AB1362" s="39"/>
      <c r="AC1362" s="39"/>
      <c r="AD1362" s="39"/>
      <c r="AE1362" s="39"/>
      <c r="AR1362" s="212" t="s">
        <v>417</v>
      </c>
      <c r="AT1362" s="212" t="s">
        <v>209</v>
      </c>
      <c r="AU1362" s="212" t="s">
        <v>151</v>
      </c>
      <c r="AY1362" s="18" t="s">
        <v>143</v>
      </c>
      <c r="BE1362" s="213">
        <f>IF(N1362="základní",J1362,0)</f>
        <v>0</v>
      </c>
      <c r="BF1362" s="213">
        <f>IF(N1362="snížená",J1362,0)</f>
        <v>0</v>
      </c>
      <c r="BG1362" s="213">
        <f>IF(N1362="zákl. přenesená",J1362,0)</f>
        <v>0</v>
      </c>
      <c r="BH1362" s="213">
        <f>IF(N1362="sníž. přenesená",J1362,0)</f>
        <v>0</v>
      </c>
      <c r="BI1362" s="213">
        <f>IF(N1362="nulová",J1362,0)</f>
        <v>0</v>
      </c>
      <c r="BJ1362" s="18" t="s">
        <v>151</v>
      </c>
      <c r="BK1362" s="213">
        <f>ROUND(I1362*H1362,2)</f>
        <v>0</v>
      </c>
      <c r="BL1362" s="18" t="s">
        <v>247</v>
      </c>
      <c r="BM1362" s="212" t="s">
        <v>1772</v>
      </c>
    </row>
    <row r="1363" s="14" customFormat="1">
      <c r="A1363" s="14"/>
      <c r="B1363" s="230"/>
      <c r="C1363" s="231"/>
      <c r="D1363" s="221" t="s">
        <v>155</v>
      </c>
      <c r="E1363" s="231"/>
      <c r="F1363" s="233" t="s">
        <v>1773</v>
      </c>
      <c r="G1363" s="231"/>
      <c r="H1363" s="234">
        <v>93.103999999999999</v>
      </c>
      <c r="I1363" s="235"/>
      <c r="J1363" s="231"/>
      <c r="K1363" s="231"/>
      <c r="L1363" s="236"/>
      <c r="M1363" s="237"/>
      <c r="N1363" s="238"/>
      <c r="O1363" s="238"/>
      <c r="P1363" s="238"/>
      <c r="Q1363" s="238"/>
      <c r="R1363" s="238"/>
      <c r="S1363" s="238"/>
      <c r="T1363" s="239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T1363" s="240" t="s">
        <v>155</v>
      </c>
      <c r="AU1363" s="240" t="s">
        <v>151</v>
      </c>
      <c r="AV1363" s="14" t="s">
        <v>151</v>
      </c>
      <c r="AW1363" s="14" t="s">
        <v>4</v>
      </c>
      <c r="AX1363" s="14" t="s">
        <v>81</v>
      </c>
      <c r="AY1363" s="240" t="s">
        <v>143</v>
      </c>
    </row>
    <row r="1364" s="2" customFormat="1" ht="24.15" customHeight="1">
      <c r="A1364" s="39"/>
      <c r="B1364" s="40"/>
      <c r="C1364" s="201" t="s">
        <v>1774</v>
      </c>
      <c r="D1364" s="201" t="s">
        <v>145</v>
      </c>
      <c r="E1364" s="202" t="s">
        <v>1775</v>
      </c>
      <c r="F1364" s="203" t="s">
        <v>1776</v>
      </c>
      <c r="G1364" s="204" t="s">
        <v>197</v>
      </c>
      <c r="H1364" s="205">
        <v>1.397</v>
      </c>
      <c r="I1364" s="206"/>
      <c r="J1364" s="207">
        <f>ROUND(I1364*H1364,2)</f>
        <v>0</v>
      </c>
      <c r="K1364" s="203" t="s">
        <v>149</v>
      </c>
      <c r="L1364" s="45"/>
      <c r="M1364" s="208" t="s">
        <v>19</v>
      </c>
      <c r="N1364" s="209" t="s">
        <v>45</v>
      </c>
      <c r="O1364" s="85"/>
      <c r="P1364" s="210">
        <f>O1364*H1364</f>
        <v>0</v>
      </c>
      <c r="Q1364" s="210">
        <v>0</v>
      </c>
      <c r="R1364" s="210">
        <f>Q1364*H1364</f>
        <v>0</v>
      </c>
      <c r="S1364" s="210">
        <v>0</v>
      </c>
      <c r="T1364" s="211">
        <f>S1364*H1364</f>
        <v>0</v>
      </c>
      <c r="U1364" s="39"/>
      <c r="V1364" s="39"/>
      <c r="W1364" s="39"/>
      <c r="X1364" s="39"/>
      <c r="Y1364" s="39"/>
      <c r="Z1364" s="39"/>
      <c r="AA1364" s="39"/>
      <c r="AB1364" s="39"/>
      <c r="AC1364" s="39"/>
      <c r="AD1364" s="39"/>
      <c r="AE1364" s="39"/>
      <c r="AR1364" s="212" t="s">
        <v>247</v>
      </c>
      <c r="AT1364" s="212" t="s">
        <v>145</v>
      </c>
      <c r="AU1364" s="212" t="s">
        <v>151</v>
      </c>
      <c r="AY1364" s="18" t="s">
        <v>143</v>
      </c>
      <c r="BE1364" s="213">
        <f>IF(N1364="základní",J1364,0)</f>
        <v>0</v>
      </c>
      <c r="BF1364" s="213">
        <f>IF(N1364="snížená",J1364,0)</f>
        <v>0</v>
      </c>
      <c r="BG1364" s="213">
        <f>IF(N1364="zákl. přenesená",J1364,0)</f>
        <v>0</v>
      </c>
      <c r="BH1364" s="213">
        <f>IF(N1364="sníž. přenesená",J1364,0)</f>
        <v>0</v>
      </c>
      <c r="BI1364" s="213">
        <f>IF(N1364="nulová",J1364,0)</f>
        <v>0</v>
      </c>
      <c r="BJ1364" s="18" t="s">
        <v>151</v>
      </c>
      <c r="BK1364" s="213">
        <f>ROUND(I1364*H1364,2)</f>
        <v>0</v>
      </c>
      <c r="BL1364" s="18" t="s">
        <v>247</v>
      </c>
      <c r="BM1364" s="212" t="s">
        <v>1777</v>
      </c>
    </row>
    <row r="1365" s="2" customFormat="1">
      <c r="A1365" s="39"/>
      <c r="B1365" s="40"/>
      <c r="C1365" s="41"/>
      <c r="D1365" s="214" t="s">
        <v>153</v>
      </c>
      <c r="E1365" s="41"/>
      <c r="F1365" s="215" t="s">
        <v>1778</v>
      </c>
      <c r="G1365" s="41"/>
      <c r="H1365" s="41"/>
      <c r="I1365" s="216"/>
      <c r="J1365" s="41"/>
      <c r="K1365" s="41"/>
      <c r="L1365" s="45"/>
      <c r="M1365" s="217"/>
      <c r="N1365" s="218"/>
      <c r="O1365" s="85"/>
      <c r="P1365" s="85"/>
      <c r="Q1365" s="85"/>
      <c r="R1365" s="85"/>
      <c r="S1365" s="85"/>
      <c r="T1365" s="86"/>
      <c r="U1365" s="39"/>
      <c r="V1365" s="39"/>
      <c r="W1365" s="39"/>
      <c r="X1365" s="39"/>
      <c r="Y1365" s="39"/>
      <c r="Z1365" s="39"/>
      <c r="AA1365" s="39"/>
      <c r="AB1365" s="39"/>
      <c r="AC1365" s="39"/>
      <c r="AD1365" s="39"/>
      <c r="AE1365" s="39"/>
      <c r="AT1365" s="18" t="s">
        <v>153</v>
      </c>
      <c r="AU1365" s="18" t="s">
        <v>151</v>
      </c>
    </row>
    <row r="1366" s="12" customFormat="1" ht="22.8" customHeight="1">
      <c r="A1366" s="12"/>
      <c r="B1366" s="185"/>
      <c r="C1366" s="186"/>
      <c r="D1366" s="187" t="s">
        <v>72</v>
      </c>
      <c r="E1366" s="199" t="s">
        <v>1779</v>
      </c>
      <c r="F1366" s="199" t="s">
        <v>1780</v>
      </c>
      <c r="G1366" s="186"/>
      <c r="H1366" s="186"/>
      <c r="I1366" s="189"/>
      <c r="J1366" s="200">
        <f>BK1366</f>
        <v>0</v>
      </c>
      <c r="K1366" s="186"/>
      <c r="L1366" s="191"/>
      <c r="M1366" s="192"/>
      <c r="N1366" s="193"/>
      <c r="O1366" s="193"/>
      <c r="P1366" s="194">
        <f>SUM(P1367:P1423)</f>
        <v>0</v>
      </c>
      <c r="Q1366" s="193"/>
      <c r="R1366" s="194">
        <f>SUM(R1367:R1423)</f>
        <v>0.15912461999999999</v>
      </c>
      <c r="S1366" s="193"/>
      <c r="T1366" s="195">
        <f>SUM(T1367:T1423)</f>
        <v>0</v>
      </c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R1366" s="196" t="s">
        <v>151</v>
      </c>
      <c r="AT1366" s="197" t="s">
        <v>72</v>
      </c>
      <c r="AU1366" s="197" t="s">
        <v>81</v>
      </c>
      <c r="AY1366" s="196" t="s">
        <v>143</v>
      </c>
      <c r="BK1366" s="198">
        <f>SUM(BK1367:BK1423)</f>
        <v>0</v>
      </c>
    </row>
    <row r="1367" s="2" customFormat="1" ht="16.5" customHeight="1">
      <c r="A1367" s="39"/>
      <c r="B1367" s="40"/>
      <c r="C1367" s="201" t="s">
        <v>1781</v>
      </c>
      <c r="D1367" s="201" t="s">
        <v>145</v>
      </c>
      <c r="E1367" s="202" t="s">
        <v>1782</v>
      </c>
      <c r="F1367" s="203" t="s">
        <v>1783</v>
      </c>
      <c r="G1367" s="204" t="s">
        <v>148</v>
      </c>
      <c r="H1367" s="205">
        <v>65.674000000000007</v>
      </c>
      <c r="I1367" s="206"/>
      <c r="J1367" s="207">
        <f>ROUND(I1367*H1367,2)</f>
        <v>0</v>
      </c>
      <c r="K1367" s="203" t="s">
        <v>149</v>
      </c>
      <c r="L1367" s="45"/>
      <c r="M1367" s="208" t="s">
        <v>19</v>
      </c>
      <c r="N1367" s="209" t="s">
        <v>45</v>
      </c>
      <c r="O1367" s="85"/>
      <c r="P1367" s="210">
        <f>O1367*H1367</f>
        <v>0</v>
      </c>
      <c r="Q1367" s="210">
        <v>0</v>
      </c>
      <c r="R1367" s="210">
        <f>Q1367*H1367</f>
        <v>0</v>
      </c>
      <c r="S1367" s="210">
        <v>0</v>
      </c>
      <c r="T1367" s="211">
        <f>S1367*H1367</f>
        <v>0</v>
      </c>
      <c r="U1367" s="39"/>
      <c r="V1367" s="39"/>
      <c r="W1367" s="39"/>
      <c r="X1367" s="39"/>
      <c r="Y1367" s="39"/>
      <c r="Z1367" s="39"/>
      <c r="AA1367" s="39"/>
      <c r="AB1367" s="39"/>
      <c r="AC1367" s="39"/>
      <c r="AD1367" s="39"/>
      <c r="AE1367" s="39"/>
      <c r="AR1367" s="212" t="s">
        <v>247</v>
      </c>
      <c r="AT1367" s="212" t="s">
        <v>145</v>
      </c>
      <c r="AU1367" s="212" t="s">
        <v>151</v>
      </c>
      <c r="AY1367" s="18" t="s">
        <v>143</v>
      </c>
      <c r="BE1367" s="213">
        <f>IF(N1367="základní",J1367,0)</f>
        <v>0</v>
      </c>
      <c r="BF1367" s="213">
        <f>IF(N1367="snížená",J1367,0)</f>
        <v>0</v>
      </c>
      <c r="BG1367" s="213">
        <f>IF(N1367="zákl. přenesená",J1367,0)</f>
        <v>0</v>
      </c>
      <c r="BH1367" s="213">
        <f>IF(N1367="sníž. přenesená",J1367,0)</f>
        <v>0</v>
      </c>
      <c r="BI1367" s="213">
        <f>IF(N1367="nulová",J1367,0)</f>
        <v>0</v>
      </c>
      <c r="BJ1367" s="18" t="s">
        <v>151</v>
      </c>
      <c r="BK1367" s="213">
        <f>ROUND(I1367*H1367,2)</f>
        <v>0</v>
      </c>
      <c r="BL1367" s="18" t="s">
        <v>247</v>
      </c>
      <c r="BM1367" s="212" t="s">
        <v>1784</v>
      </c>
    </row>
    <row r="1368" s="2" customFormat="1">
      <c r="A1368" s="39"/>
      <c r="B1368" s="40"/>
      <c r="C1368" s="41"/>
      <c r="D1368" s="214" t="s">
        <v>153</v>
      </c>
      <c r="E1368" s="41"/>
      <c r="F1368" s="215" t="s">
        <v>1785</v>
      </c>
      <c r="G1368" s="41"/>
      <c r="H1368" s="41"/>
      <c r="I1368" s="216"/>
      <c r="J1368" s="41"/>
      <c r="K1368" s="41"/>
      <c r="L1368" s="45"/>
      <c r="M1368" s="217"/>
      <c r="N1368" s="218"/>
      <c r="O1368" s="85"/>
      <c r="P1368" s="85"/>
      <c r="Q1368" s="85"/>
      <c r="R1368" s="85"/>
      <c r="S1368" s="85"/>
      <c r="T1368" s="86"/>
      <c r="U1368" s="39"/>
      <c r="V1368" s="39"/>
      <c r="W1368" s="39"/>
      <c r="X1368" s="39"/>
      <c r="Y1368" s="39"/>
      <c r="Z1368" s="39"/>
      <c r="AA1368" s="39"/>
      <c r="AB1368" s="39"/>
      <c r="AC1368" s="39"/>
      <c r="AD1368" s="39"/>
      <c r="AE1368" s="39"/>
      <c r="AT1368" s="18" t="s">
        <v>153</v>
      </c>
      <c r="AU1368" s="18" t="s">
        <v>151</v>
      </c>
    </row>
    <row r="1369" s="13" customFormat="1">
      <c r="A1369" s="13"/>
      <c r="B1369" s="219"/>
      <c r="C1369" s="220"/>
      <c r="D1369" s="221" t="s">
        <v>155</v>
      </c>
      <c r="E1369" s="222" t="s">
        <v>19</v>
      </c>
      <c r="F1369" s="223" t="s">
        <v>1786</v>
      </c>
      <c r="G1369" s="220"/>
      <c r="H1369" s="222" t="s">
        <v>19</v>
      </c>
      <c r="I1369" s="224"/>
      <c r="J1369" s="220"/>
      <c r="K1369" s="220"/>
      <c r="L1369" s="225"/>
      <c r="M1369" s="226"/>
      <c r="N1369" s="227"/>
      <c r="O1369" s="227"/>
      <c r="P1369" s="227"/>
      <c r="Q1369" s="227"/>
      <c r="R1369" s="227"/>
      <c r="S1369" s="227"/>
      <c r="T1369" s="228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29" t="s">
        <v>155</v>
      </c>
      <c r="AU1369" s="229" t="s">
        <v>151</v>
      </c>
      <c r="AV1369" s="13" t="s">
        <v>81</v>
      </c>
      <c r="AW1369" s="13" t="s">
        <v>35</v>
      </c>
      <c r="AX1369" s="13" t="s">
        <v>73</v>
      </c>
      <c r="AY1369" s="229" t="s">
        <v>143</v>
      </c>
    </row>
    <row r="1370" s="14" customFormat="1">
      <c r="A1370" s="14"/>
      <c r="B1370" s="230"/>
      <c r="C1370" s="231"/>
      <c r="D1370" s="221" t="s">
        <v>155</v>
      </c>
      <c r="E1370" s="232" t="s">
        <v>19</v>
      </c>
      <c r="F1370" s="233" t="s">
        <v>1787</v>
      </c>
      <c r="G1370" s="231"/>
      <c r="H1370" s="234">
        <v>2.6600000000000001</v>
      </c>
      <c r="I1370" s="235"/>
      <c r="J1370" s="231"/>
      <c r="K1370" s="231"/>
      <c r="L1370" s="236"/>
      <c r="M1370" s="237"/>
      <c r="N1370" s="238"/>
      <c r="O1370" s="238"/>
      <c r="P1370" s="238"/>
      <c r="Q1370" s="238"/>
      <c r="R1370" s="238"/>
      <c r="S1370" s="238"/>
      <c r="T1370" s="239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T1370" s="240" t="s">
        <v>155</v>
      </c>
      <c r="AU1370" s="240" t="s">
        <v>151</v>
      </c>
      <c r="AV1370" s="14" t="s">
        <v>151</v>
      </c>
      <c r="AW1370" s="14" t="s">
        <v>35</v>
      </c>
      <c r="AX1370" s="14" t="s">
        <v>73</v>
      </c>
      <c r="AY1370" s="240" t="s">
        <v>143</v>
      </c>
    </row>
    <row r="1371" s="14" customFormat="1">
      <c r="A1371" s="14"/>
      <c r="B1371" s="230"/>
      <c r="C1371" s="231"/>
      <c r="D1371" s="221" t="s">
        <v>155</v>
      </c>
      <c r="E1371" s="232" t="s">
        <v>19</v>
      </c>
      <c r="F1371" s="233" t="s">
        <v>1788</v>
      </c>
      <c r="G1371" s="231"/>
      <c r="H1371" s="234">
        <v>24.934000000000001</v>
      </c>
      <c r="I1371" s="235"/>
      <c r="J1371" s="231"/>
      <c r="K1371" s="231"/>
      <c r="L1371" s="236"/>
      <c r="M1371" s="237"/>
      <c r="N1371" s="238"/>
      <c r="O1371" s="238"/>
      <c r="P1371" s="238"/>
      <c r="Q1371" s="238"/>
      <c r="R1371" s="238"/>
      <c r="S1371" s="238"/>
      <c r="T1371" s="239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T1371" s="240" t="s">
        <v>155</v>
      </c>
      <c r="AU1371" s="240" t="s">
        <v>151</v>
      </c>
      <c r="AV1371" s="14" t="s">
        <v>151</v>
      </c>
      <c r="AW1371" s="14" t="s">
        <v>35</v>
      </c>
      <c r="AX1371" s="14" t="s">
        <v>73</v>
      </c>
      <c r="AY1371" s="240" t="s">
        <v>143</v>
      </c>
    </row>
    <row r="1372" s="14" customFormat="1">
      <c r="A1372" s="14"/>
      <c r="B1372" s="230"/>
      <c r="C1372" s="231"/>
      <c r="D1372" s="221" t="s">
        <v>155</v>
      </c>
      <c r="E1372" s="232" t="s">
        <v>19</v>
      </c>
      <c r="F1372" s="233" t="s">
        <v>1789</v>
      </c>
      <c r="G1372" s="231"/>
      <c r="H1372" s="234">
        <v>38.079999999999998</v>
      </c>
      <c r="I1372" s="235"/>
      <c r="J1372" s="231"/>
      <c r="K1372" s="231"/>
      <c r="L1372" s="236"/>
      <c r="M1372" s="237"/>
      <c r="N1372" s="238"/>
      <c r="O1372" s="238"/>
      <c r="P1372" s="238"/>
      <c r="Q1372" s="238"/>
      <c r="R1372" s="238"/>
      <c r="S1372" s="238"/>
      <c r="T1372" s="239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T1372" s="240" t="s">
        <v>155</v>
      </c>
      <c r="AU1372" s="240" t="s">
        <v>151</v>
      </c>
      <c r="AV1372" s="14" t="s">
        <v>151</v>
      </c>
      <c r="AW1372" s="14" t="s">
        <v>35</v>
      </c>
      <c r="AX1372" s="14" t="s">
        <v>73</v>
      </c>
      <c r="AY1372" s="240" t="s">
        <v>143</v>
      </c>
    </row>
    <row r="1373" s="15" customFormat="1">
      <c r="A1373" s="15"/>
      <c r="B1373" s="241"/>
      <c r="C1373" s="242"/>
      <c r="D1373" s="221" t="s">
        <v>155</v>
      </c>
      <c r="E1373" s="243" t="s">
        <v>19</v>
      </c>
      <c r="F1373" s="244" t="s">
        <v>159</v>
      </c>
      <c r="G1373" s="242"/>
      <c r="H1373" s="245">
        <v>65.674000000000007</v>
      </c>
      <c r="I1373" s="246"/>
      <c r="J1373" s="242"/>
      <c r="K1373" s="242"/>
      <c r="L1373" s="247"/>
      <c r="M1373" s="248"/>
      <c r="N1373" s="249"/>
      <c r="O1373" s="249"/>
      <c r="P1373" s="249"/>
      <c r="Q1373" s="249"/>
      <c r="R1373" s="249"/>
      <c r="S1373" s="249"/>
      <c r="T1373" s="250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T1373" s="251" t="s">
        <v>155</v>
      </c>
      <c r="AU1373" s="251" t="s">
        <v>151</v>
      </c>
      <c r="AV1373" s="15" t="s">
        <v>150</v>
      </c>
      <c r="AW1373" s="15" t="s">
        <v>35</v>
      </c>
      <c r="AX1373" s="15" t="s">
        <v>81</v>
      </c>
      <c r="AY1373" s="251" t="s">
        <v>143</v>
      </c>
    </row>
    <row r="1374" s="2" customFormat="1" ht="24.15" customHeight="1">
      <c r="A1374" s="39"/>
      <c r="B1374" s="40"/>
      <c r="C1374" s="201" t="s">
        <v>1790</v>
      </c>
      <c r="D1374" s="201" t="s">
        <v>145</v>
      </c>
      <c r="E1374" s="202" t="s">
        <v>1791</v>
      </c>
      <c r="F1374" s="203" t="s">
        <v>1792</v>
      </c>
      <c r="G1374" s="204" t="s">
        <v>148</v>
      </c>
      <c r="H1374" s="205">
        <v>65.674000000000007</v>
      </c>
      <c r="I1374" s="206"/>
      <c r="J1374" s="207">
        <f>ROUND(I1374*H1374,2)</f>
        <v>0</v>
      </c>
      <c r="K1374" s="203" t="s">
        <v>149</v>
      </c>
      <c r="L1374" s="45"/>
      <c r="M1374" s="208" t="s">
        <v>19</v>
      </c>
      <c r="N1374" s="209" t="s">
        <v>45</v>
      </c>
      <c r="O1374" s="85"/>
      <c r="P1374" s="210">
        <f>O1374*H1374</f>
        <v>0</v>
      </c>
      <c r="Q1374" s="210">
        <v>0.00016000000000000001</v>
      </c>
      <c r="R1374" s="210">
        <f>Q1374*H1374</f>
        <v>0.010507840000000003</v>
      </c>
      <c r="S1374" s="210">
        <v>0</v>
      </c>
      <c r="T1374" s="211">
        <f>S1374*H1374</f>
        <v>0</v>
      </c>
      <c r="U1374" s="39"/>
      <c r="V1374" s="39"/>
      <c r="W1374" s="39"/>
      <c r="X1374" s="39"/>
      <c r="Y1374" s="39"/>
      <c r="Z1374" s="39"/>
      <c r="AA1374" s="39"/>
      <c r="AB1374" s="39"/>
      <c r="AC1374" s="39"/>
      <c r="AD1374" s="39"/>
      <c r="AE1374" s="39"/>
      <c r="AR1374" s="212" t="s">
        <v>247</v>
      </c>
      <c r="AT1374" s="212" t="s">
        <v>145</v>
      </c>
      <c r="AU1374" s="212" t="s">
        <v>151</v>
      </c>
      <c r="AY1374" s="18" t="s">
        <v>143</v>
      </c>
      <c r="BE1374" s="213">
        <f>IF(N1374="základní",J1374,0)</f>
        <v>0</v>
      </c>
      <c r="BF1374" s="213">
        <f>IF(N1374="snížená",J1374,0)</f>
        <v>0</v>
      </c>
      <c r="BG1374" s="213">
        <f>IF(N1374="zákl. přenesená",J1374,0)</f>
        <v>0</v>
      </c>
      <c r="BH1374" s="213">
        <f>IF(N1374="sníž. přenesená",J1374,0)</f>
        <v>0</v>
      </c>
      <c r="BI1374" s="213">
        <f>IF(N1374="nulová",J1374,0)</f>
        <v>0</v>
      </c>
      <c r="BJ1374" s="18" t="s">
        <v>151</v>
      </c>
      <c r="BK1374" s="213">
        <f>ROUND(I1374*H1374,2)</f>
        <v>0</v>
      </c>
      <c r="BL1374" s="18" t="s">
        <v>247</v>
      </c>
      <c r="BM1374" s="212" t="s">
        <v>1793</v>
      </c>
    </row>
    <row r="1375" s="2" customFormat="1">
      <c r="A1375" s="39"/>
      <c r="B1375" s="40"/>
      <c r="C1375" s="41"/>
      <c r="D1375" s="214" t="s">
        <v>153</v>
      </c>
      <c r="E1375" s="41"/>
      <c r="F1375" s="215" t="s">
        <v>1794</v>
      </c>
      <c r="G1375" s="41"/>
      <c r="H1375" s="41"/>
      <c r="I1375" s="216"/>
      <c r="J1375" s="41"/>
      <c r="K1375" s="41"/>
      <c r="L1375" s="45"/>
      <c r="M1375" s="217"/>
      <c r="N1375" s="218"/>
      <c r="O1375" s="85"/>
      <c r="P1375" s="85"/>
      <c r="Q1375" s="85"/>
      <c r="R1375" s="85"/>
      <c r="S1375" s="85"/>
      <c r="T1375" s="86"/>
      <c r="U1375" s="39"/>
      <c r="V1375" s="39"/>
      <c r="W1375" s="39"/>
      <c r="X1375" s="39"/>
      <c r="Y1375" s="39"/>
      <c r="Z1375" s="39"/>
      <c r="AA1375" s="39"/>
      <c r="AB1375" s="39"/>
      <c r="AC1375" s="39"/>
      <c r="AD1375" s="39"/>
      <c r="AE1375" s="39"/>
      <c r="AT1375" s="18" t="s">
        <v>153</v>
      </c>
      <c r="AU1375" s="18" t="s">
        <v>151</v>
      </c>
    </row>
    <row r="1376" s="13" customFormat="1">
      <c r="A1376" s="13"/>
      <c r="B1376" s="219"/>
      <c r="C1376" s="220"/>
      <c r="D1376" s="221" t="s">
        <v>155</v>
      </c>
      <c r="E1376" s="222" t="s">
        <v>19</v>
      </c>
      <c r="F1376" s="223" t="s">
        <v>1786</v>
      </c>
      <c r="G1376" s="220"/>
      <c r="H1376" s="222" t="s">
        <v>19</v>
      </c>
      <c r="I1376" s="224"/>
      <c r="J1376" s="220"/>
      <c r="K1376" s="220"/>
      <c r="L1376" s="225"/>
      <c r="M1376" s="226"/>
      <c r="N1376" s="227"/>
      <c r="O1376" s="227"/>
      <c r="P1376" s="227"/>
      <c r="Q1376" s="227"/>
      <c r="R1376" s="227"/>
      <c r="S1376" s="227"/>
      <c r="T1376" s="228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29" t="s">
        <v>155</v>
      </c>
      <c r="AU1376" s="229" t="s">
        <v>151</v>
      </c>
      <c r="AV1376" s="13" t="s">
        <v>81</v>
      </c>
      <c r="AW1376" s="13" t="s">
        <v>35</v>
      </c>
      <c r="AX1376" s="13" t="s">
        <v>73</v>
      </c>
      <c r="AY1376" s="229" t="s">
        <v>143</v>
      </c>
    </row>
    <row r="1377" s="14" customFormat="1">
      <c r="A1377" s="14"/>
      <c r="B1377" s="230"/>
      <c r="C1377" s="231"/>
      <c r="D1377" s="221" t="s">
        <v>155</v>
      </c>
      <c r="E1377" s="232" t="s">
        <v>19</v>
      </c>
      <c r="F1377" s="233" t="s">
        <v>1787</v>
      </c>
      <c r="G1377" s="231"/>
      <c r="H1377" s="234">
        <v>2.6600000000000001</v>
      </c>
      <c r="I1377" s="235"/>
      <c r="J1377" s="231"/>
      <c r="K1377" s="231"/>
      <c r="L1377" s="236"/>
      <c r="M1377" s="237"/>
      <c r="N1377" s="238"/>
      <c r="O1377" s="238"/>
      <c r="P1377" s="238"/>
      <c r="Q1377" s="238"/>
      <c r="R1377" s="238"/>
      <c r="S1377" s="238"/>
      <c r="T1377" s="239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T1377" s="240" t="s">
        <v>155</v>
      </c>
      <c r="AU1377" s="240" t="s">
        <v>151</v>
      </c>
      <c r="AV1377" s="14" t="s">
        <v>151</v>
      </c>
      <c r="AW1377" s="14" t="s">
        <v>35</v>
      </c>
      <c r="AX1377" s="14" t="s">
        <v>73</v>
      </c>
      <c r="AY1377" s="240" t="s">
        <v>143</v>
      </c>
    </row>
    <row r="1378" s="14" customFormat="1">
      <c r="A1378" s="14"/>
      <c r="B1378" s="230"/>
      <c r="C1378" s="231"/>
      <c r="D1378" s="221" t="s">
        <v>155</v>
      </c>
      <c r="E1378" s="232" t="s">
        <v>19</v>
      </c>
      <c r="F1378" s="233" t="s">
        <v>1788</v>
      </c>
      <c r="G1378" s="231"/>
      <c r="H1378" s="234">
        <v>24.934000000000001</v>
      </c>
      <c r="I1378" s="235"/>
      <c r="J1378" s="231"/>
      <c r="K1378" s="231"/>
      <c r="L1378" s="236"/>
      <c r="M1378" s="237"/>
      <c r="N1378" s="238"/>
      <c r="O1378" s="238"/>
      <c r="P1378" s="238"/>
      <c r="Q1378" s="238"/>
      <c r="R1378" s="238"/>
      <c r="S1378" s="238"/>
      <c r="T1378" s="239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T1378" s="240" t="s">
        <v>155</v>
      </c>
      <c r="AU1378" s="240" t="s">
        <v>151</v>
      </c>
      <c r="AV1378" s="14" t="s">
        <v>151</v>
      </c>
      <c r="AW1378" s="14" t="s">
        <v>35</v>
      </c>
      <c r="AX1378" s="14" t="s">
        <v>73</v>
      </c>
      <c r="AY1378" s="240" t="s">
        <v>143</v>
      </c>
    </row>
    <row r="1379" s="14" customFormat="1">
      <c r="A1379" s="14"/>
      <c r="B1379" s="230"/>
      <c r="C1379" s="231"/>
      <c r="D1379" s="221" t="s">
        <v>155</v>
      </c>
      <c r="E1379" s="232" t="s">
        <v>19</v>
      </c>
      <c r="F1379" s="233" t="s">
        <v>1789</v>
      </c>
      <c r="G1379" s="231"/>
      <c r="H1379" s="234">
        <v>38.079999999999998</v>
      </c>
      <c r="I1379" s="235"/>
      <c r="J1379" s="231"/>
      <c r="K1379" s="231"/>
      <c r="L1379" s="236"/>
      <c r="M1379" s="237"/>
      <c r="N1379" s="238"/>
      <c r="O1379" s="238"/>
      <c r="P1379" s="238"/>
      <c r="Q1379" s="238"/>
      <c r="R1379" s="238"/>
      <c r="S1379" s="238"/>
      <c r="T1379" s="239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T1379" s="240" t="s">
        <v>155</v>
      </c>
      <c r="AU1379" s="240" t="s">
        <v>151</v>
      </c>
      <c r="AV1379" s="14" t="s">
        <v>151</v>
      </c>
      <c r="AW1379" s="14" t="s">
        <v>35</v>
      </c>
      <c r="AX1379" s="14" t="s">
        <v>73</v>
      </c>
      <c r="AY1379" s="240" t="s">
        <v>143</v>
      </c>
    </row>
    <row r="1380" s="15" customFormat="1">
      <c r="A1380" s="15"/>
      <c r="B1380" s="241"/>
      <c r="C1380" s="242"/>
      <c r="D1380" s="221" t="s">
        <v>155</v>
      </c>
      <c r="E1380" s="243" t="s">
        <v>19</v>
      </c>
      <c r="F1380" s="244" t="s">
        <v>159</v>
      </c>
      <c r="G1380" s="242"/>
      <c r="H1380" s="245">
        <v>65.674000000000007</v>
      </c>
      <c r="I1380" s="246"/>
      <c r="J1380" s="242"/>
      <c r="K1380" s="242"/>
      <c r="L1380" s="247"/>
      <c r="M1380" s="248"/>
      <c r="N1380" s="249"/>
      <c r="O1380" s="249"/>
      <c r="P1380" s="249"/>
      <c r="Q1380" s="249"/>
      <c r="R1380" s="249"/>
      <c r="S1380" s="249"/>
      <c r="T1380" s="250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T1380" s="251" t="s">
        <v>155</v>
      </c>
      <c r="AU1380" s="251" t="s">
        <v>151</v>
      </c>
      <c r="AV1380" s="15" t="s">
        <v>150</v>
      </c>
      <c r="AW1380" s="15" t="s">
        <v>35</v>
      </c>
      <c r="AX1380" s="15" t="s">
        <v>81</v>
      </c>
      <c r="AY1380" s="251" t="s">
        <v>143</v>
      </c>
    </row>
    <row r="1381" s="2" customFormat="1" ht="24.15" customHeight="1">
      <c r="A1381" s="39"/>
      <c r="B1381" s="40"/>
      <c r="C1381" s="201" t="s">
        <v>1795</v>
      </c>
      <c r="D1381" s="201" t="s">
        <v>145</v>
      </c>
      <c r="E1381" s="202" t="s">
        <v>1796</v>
      </c>
      <c r="F1381" s="203" t="s">
        <v>1797</v>
      </c>
      <c r="G1381" s="204" t="s">
        <v>148</v>
      </c>
      <c r="H1381" s="205">
        <v>65.674000000000007</v>
      </c>
      <c r="I1381" s="206"/>
      <c r="J1381" s="207">
        <f>ROUND(I1381*H1381,2)</f>
        <v>0</v>
      </c>
      <c r="K1381" s="203" t="s">
        <v>149</v>
      </c>
      <c r="L1381" s="45"/>
      <c r="M1381" s="208" t="s">
        <v>19</v>
      </c>
      <c r="N1381" s="209" t="s">
        <v>45</v>
      </c>
      <c r="O1381" s="85"/>
      <c r="P1381" s="210">
        <f>O1381*H1381</f>
        <v>0</v>
      </c>
      <c r="Q1381" s="210">
        <v>0.00083000000000000001</v>
      </c>
      <c r="R1381" s="210">
        <f>Q1381*H1381</f>
        <v>0.054509420000000003</v>
      </c>
      <c r="S1381" s="210">
        <v>0</v>
      </c>
      <c r="T1381" s="211">
        <f>S1381*H1381</f>
        <v>0</v>
      </c>
      <c r="U1381" s="39"/>
      <c r="V1381" s="39"/>
      <c r="W1381" s="39"/>
      <c r="X1381" s="39"/>
      <c r="Y1381" s="39"/>
      <c r="Z1381" s="39"/>
      <c r="AA1381" s="39"/>
      <c r="AB1381" s="39"/>
      <c r="AC1381" s="39"/>
      <c r="AD1381" s="39"/>
      <c r="AE1381" s="39"/>
      <c r="AR1381" s="212" t="s">
        <v>247</v>
      </c>
      <c r="AT1381" s="212" t="s">
        <v>145</v>
      </c>
      <c r="AU1381" s="212" t="s">
        <v>151</v>
      </c>
      <c r="AY1381" s="18" t="s">
        <v>143</v>
      </c>
      <c r="BE1381" s="213">
        <f>IF(N1381="základní",J1381,0)</f>
        <v>0</v>
      </c>
      <c r="BF1381" s="213">
        <f>IF(N1381="snížená",J1381,0)</f>
        <v>0</v>
      </c>
      <c r="BG1381" s="213">
        <f>IF(N1381="zákl. přenesená",J1381,0)</f>
        <v>0</v>
      </c>
      <c r="BH1381" s="213">
        <f>IF(N1381="sníž. přenesená",J1381,0)</f>
        <v>0</v>
      </c>
      <c r="BI1381" s="213">
        <f>IF(N1381="nulová",J1381,0)</f>
        <v>0</v>
      </c>
      <c r="BJ1381" s="18" t="s">
        <v>151</v>
      </c>
      <c r="BK1381" s="213">
        <f>ROUND(I1381*H1381,2)</f>
        <v>0</v>
      </c>
      <c r="BL1381" s="18" t="s">
        <v>247</v>
      </c>
      <c r="BM1381" s="212" t="s">
        <v>1798</v>
      </c>
    </row>
    <row r="1382" s="2" customFormat="1">
      <c r="A1382" s="39"/>
      <c r="B1382" s="40"/>
      <c r="C1382" s="41"/>
      <c r="D1382" s="214" t="s">
        <v>153</v>
      </c>
      <c r="E1382" s="41"/>
      <c r="F1382" s="215" t="s">
        <v>1799</v>
      </c>
      <c r="G1382" s="41"/>
      <c r="H1382" s="41"/>
      <c r="I1382" s="216"/>
      <c r="J1382" s="41"/>
      <c r="K1382" s="41"/>
      <c r="L1382" s="45"/>
      <c r="M1382" s="217"/>
      <c r="N1382" s="218"/>
      <c r="O1382" s="85"/>
      <c r="P1382" s="85"/>
      <c r="Q1382" s="85"/>
      <c r="R1382" s="85"/>
      <c r="S1382" s="85"/>
      <c r="T1382" s="86"/>
      <c r="U1382" s="39"/>
      <c r="V1382" s="39"/>
      <c r="W1382" s="39"/>
      <c r="X1382" s="39"/>
      <c r="Y1382" s="39"/>
      <c r="Z1382" s="39"/>
      <c r="AA1382" s="39"/>
      <c r="AB1382" s="39"/>
      <c r="AC1382" s="39"/>
      <c r="AD1382" s="39"/>
      <c r="AE1382" s="39"/>
      <c r="AT1382" s="18" t="s">
        <v>153</v>
      </c>
      <c r="AU1382" s="18" t="s">
        <v>151</v>
      </c>
    </row>
    <row r="1383" s="13" customFormat="1">
      <c r="A1383" s="13"/>
      <c r="B1383" s="219"/>
      <c r="C1383" s="220"/>
      <c r="D1383" s="221" t="s">
        <v>155</v>
      </c>
      <c r="E1383" s="222" t="s">
        <v>19</v>
      </c>
      <c r="F1383" s="223" t="s">
        <v>1786</v>
      </c>
      <c r="G1383" s="220"/>
      <c r="H1383" s="222" t="s">
        <v>19</v>
      </c>
      <c r="I1383" s="224"/>
      <c r="J1383" s="220"/>
      <c r="K1383" s="220"/>
      <c r="L1383" s="225"/>
      <c r="M1383" s="226"/>
      <c r="N1383" s="227"/>
      <c r="O1383" s="227"/>
      <c r="P1383" s="227"/>
      <c r="Q1383" s="227"/>
      <c r="R1383" s="227"/>
      <c r="S1383" s="227"/>
      <c r="T1383" s="228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T1383" s="229" t="s">
        <v>155</v>
      </c>
      <c r="AU1383" s="229" t="s">
        <v>151</v>
      </c>
      <c r="AV1383" s="13" t="s">
        <v>81</v>
      </c>
      <c r="AW1383" s="13" t="s">
        <v>35</v>
      </c>
      <c r="AX1383" s="13" t="s">
        <v>73</v>
      </c>
      <c r="AY1383" s="229" t="s">
        <v>143</v>
      </c>
    </row>
    <row r="1384" s="14" customFormat="1">
      <c r="A1384" s="14"/>
      <c r="B1384" s="230"/>
      <c r="C1384" s="231"/>
      <c r="D1384" s="221" t="s">
        <v>155</v>
      </c>
      <c r="E1384" s="232" t="s">
        <v>19</v>
      </c>
      <c r="F1384" s="233" t="s">
        <v>1787</v>
      </c>
      <c r="G1384" s="231"/>
      <c r="H1384" s="234">
        <v>2.6600000000000001</v>
      </c>
      <c r="I1384" s="235"/>
      <c r="J1384" s="231"/>
      <c r="K1384" s="231"/>
      <c r="L1384" s="236"/>
      <c r="M1384" s="237"/>
      <c r="N1384" s="238"/>
      <c r="O1384" s="238"/>
      <c r="P1384" s="238"/>
      <c r="Q1384" s="238"/>
      <c r="R1384" s="238"/>
      <c r="S1384" s="238"/>
      <c r="T1384" s="239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T1384" s="240" t="s">
        <v>155</v>
      </c>
      <c r="AU1384" s="240" t="s">
        <v>151</v>
      </c>
      <c r="AV1384" s="14" t="s">
        <v>151</v>
      </c>
      <c r="AW1384" s="14" t="s">
        <v>35</v>
      </c>
      <c r="AX1384" s="14" t="s">
        <v>73</v>
      </c>
      <c r="AY1384" s="240" t="s">
        <v>143</v>
      </c>
    </row>
    <row r="1385" s="14" customFormat="1">
      <c r="A1385" s="14"/>
      <c r="B1385" s="230"/>
      <c r="C1385" s="231"/>
      <c r="D1385" s="221" t="s">
        <v>155</v>
      </c>
      <c r="E1385" s="232" t="s">
        <v>19</v>
      </c>
      <c r="F1385" s="233" t="s">
        <v>1788</v>
      </c>
      <c r="G1385" s="231"/>
      <c r="H1385" s="234">
        <v>24.934000000000001</v>
      </c>
      <c r="I1385" s="235"/>
      <c r="J1385" s="231"/>
      <c r="K1385" s="231"/>
      <c r="L1385" s="236"/>
      <c r="M1385" s="237"/>
      <c r="N1385" s="238"/>
      <c r="O1385" s="238"/>
      <c r="P1385" s="238"/>
      <c r="Q1385" s="238"/>
      <c r="R1385" s="238"/>
      <c r="S1385" s="238"/>
      <c r="T1385" s="239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T1385" s="240" t="s">
        <v>155</v>
      </c>
      <c r="AU1385" s="240" t="s">
        <v>151</v>
      </c>
      <c r="AV1385" s="14" t="s">
        <v>151</v>
      </c>
      <c r="AW1385" s="14" t="s">
        <v>35</v>
      </c>
      <c r="AX1385" s="14" t="s">
        <v>73</v>
      </c>
      <c r="AY1385" s="240" t="s">
        <v>143</v>
      </c>
    </row>
    <row r="1386" s="14" customFormat="1">
      <c r="A1386" s="14"/>
      <c r="B1386" s="230"/>
      <c r="C1386" s="231"/>
      <c r="D1386" s="221" t="s">
        <v>155</v>
      </c>
      <c r="E1386" s="232" t="s">
        <v>19</v>
      </c>
      <c r="F1386" s="233" t="s">
        <v>1789</v>
      </c>
      <c r="G1386" s="231"/>
      <c r="H1386" s="234">
        <v>38.079999999999998</v>
      </c>
      <c r="I1386" s="235"/>
      <c r="J1386" s="231"/>
      <c r="K1386" s="231"/>
      <c r="L1386" s="236"/>
      <c r="M1386" s="237"/>
      <c r="N1386" s="238"/>
      <c r="O1386" s="238"/>
      <c r="P1386" s="238"/>
      <c r="Q1386" s="238"/>
      <c r="R1386" s="238"/>
      <c r="S1386" s="238"/>
      <c r="T1386" s="239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T1386" s="240" t="s">
        <v>155</v>
      </c>
      <c r="AU1386" s="240" t="s">
        <v>151</v>
      </c>
      <c r="AV1386" s="14" t="s">
        <v>151</v>
      </c>
      <c r="AW1386" s="14" t="s">
        <v>35</v>
      </c>
      <c r="AX1386" s="14" t="s">
        <v>73</v>
      </c>
      <c r="AY1386" s="240" t="s">
        <v>143</v>
      </c>
    </row>
    <row r="1387" s="15" customFormat="1">
      <c r="A1387" s="15"/>
      <c r="B1387" s="241"/>
      <c r="C1387" s="242"/>
      <c r="D1387" s="221" t="s">
        <v>155</v>
      </c>
      <c r="E1387" s="243" t="s">
        <v>19</v>
      </c>
      <c r="F1387" s="244" t="s">
        <v>159</v>
      </c>
      <c r="G1387" s="242"/>
      <c r="H1387" s="245">
        <v>65.674000000000007</v>
      </c>
      <c r="I1387" s="246"/>
      <c r="J1387" s="242"/>
      <c r="K1387" s="242"/>
      <c r="L1387" s="247"/>
      <c r="M1387" s="248"/>
      <c r="N1387" s="249"/>
      <c r="O1387" s="249"/>
      <c r="P1387" s="249"/>
      <c r="Q1387" s="249"/>
      <c r="R1387" s="249"/>
      <c r="S1387" s="249"/>
      <c r="T1387" s="250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T1387" s="251" t="s">
        <v>155</v>
      </c>
      <c r="AU1387" s="251" t="s">
        <v>151</v>
      </c>
      <c r="AV1387" s="15" t="s">
        <v>150</v>
      </c>
      <c r="AW1387" s="15" t="s">
        <v>35</v>
      </c>
      <c r="AX1387" s="15" t="s">
        <v>81</v>
      </c>
      <c r="AY1387" s="251" t="s">
        <v>143</v>
      </c>
    </row>
    <row r="1388" s="2" customFormat="1" ht="24.15" customHeight="1">
      <c r="A1388" s="39"/>
      <c r="B1388" s="40"/>
      <c r="C1388" s="201" t="s">
        <v>1800</v>
      </c>
      <c r="D1388" s="201" t="s">
        <v>145</v>
      </c>
      <c r="E1388" s="202" t="s">
        <v>1801</v>
      </c>
      <c r="F1388" s="203" t="s">
        <v>1802</v>
      </c>
      <c r="G1388" s="204" t="s">
        <v>148</v>
      </c>
      <c r="H1388" s="205">
        <v>74.281999999999996</v>
      </c>
      <c r="I1388" s="206"/>
      <c r="J1388" s="207">
        <f>ROUND(I1388*H1388,2)</f>
        <v>0</v>
      </c>
      <c r="K1388" s="203" t="s">
        <v>149</v>
      </c>
      <c r="L1388" s="45"/>
      <c r="M1388" s="208" t="s">
        <v>19</v>
      </c>
      <c r="N1388" s="209" t="s">
        <v>45</v>
      </c>
      <c r="O1388" s="85"/>
      <c r="P1388" s="210">
        <f>O1388*H1388</f>
        <v>0</v>
      </c>
      <c r="Q1388" s="210">
        <v>0.00020000000000000001</v>
      </c>
      <c r="R1388" s="210">
        <f>Q1388*H1388</f>
        <v>0.014856400000000001</v>
      </c>
      <c r="S1388" s="210">
        <v>0</v>
      </c>
      <c r="T1388" s="211">
        <f>S1388*H1388</f>
        <v>0</v>
      </c>
      <c r="U1388" s="39"/>
      <c r="V1388" s="39"/>
      <c r="W1388" s="39"/>
      <c r="X1388" s="39"/>
      <c r="Y1388" s="39"/>
      <c r="Z1388" s="39"/>
      <c r="AA1388" s="39"/>
      <c r="AB1388" s="39"/>
      <c r="AC1388" s="39"/>
      <c r="AD1388" s="39"/>
      <c r="AE1388" s="39"/>
      <c r="AR1388" s="212" t="s">
        <v>247</v>
      </c>
      <c r="AT1388" s="212" t="s">
        <v>145</v>
      </c>
      <c r="AU1388" s="212" t="s">
        <v>151</v>
      </c>
      <c r="AY1388" s="18" t="s">
        <v>143</v>
      </c>
      <c r="BE1388" s="213">
        <f>IF(N1388="základní",J1388,0)</f>
        <v>0</v>
      </c>
      <c r="BF1388" s="213">
        <f>IF(N1388="snížená",J1388,0)</f>
        <v>0</v>
      </c>
      <c r="BG1388" s="213">
        <f>IF(N1388="zákl. přenesená",J1388,0)</f>
        <v>0</v>
      </c>
      <c r="BH1388" s="213">
        <f>IF(N1388="sníž. přenesená",J1388,0)</f>
        <v>0</v>
      </c>
      <c r="BI1388" s="213">
        <f>IF(N1388="nulová",J1388,0)</f>
        <v>0</v>
      </c>
      <c r="BJ1388" s="18" t="s">
        <v>151</v>
      </c>
      <c r="BK1388" s="213">
        <f>ROUND(I1388*H1388,2)</f>
        <v>0</v>
      </c>
      <c r="BL1388" s="18" t="s">
        <v>247</v>
      </c>
      <c r="BM1388" s="212" t="s">
        <v>1803</v>
      </c>
    </row>
    <row r="1389" s="2" customFormat="1">
      <c r="A1389" s="39"/>
      <c r="B1389" s="40"/>
      <c r="C1389" s="41"/>
      <c r="D1389" s="214" t="s">
        <v>153</v>
      </c>
      <c r="E1389" s="41"/>
      <c r="F1389" s="215" t="s">
        <v>1804</v>
      </c>
      <c r="G1389" s="41"/>
      <c r="H1389" s="41"/>
      <c r="I1389" s="216"/>
      <c r="J1389" s="41"/>
      <c r="K1389" s="41"/>
      <c r="L1389" s="45"/>
      <c r="M1389" s="217"/>
      <c r="N1389" s="218"/>
      <c r="O1389" s="85"/>
      <c r="P1389" s="85"/>
      <c r="Q1389" s="85"/>
      <c r="R1389" s="85"/>
      <c r="S1389" s="85"/>
      <c r="T1389" s="86"/>
      <c r="U1389" s="39"/>
      <c r="V1389" s="39"/>
      <c r="W1389" s="39"/>
      <c r="X1389" s="39"/>
      <c r="Y1389" s="39"/>
      <c r="Z1389" s="39"/>
      <c r="AA1389" s="39"/>
      <c r="AB1389" s="39"/>
      <c r="AC1389" s="39"/>
      <c r="AD1389" s="39"/>
      <c r="AE1389" s="39"/>
      <c r="AT1389" s="18" t="s">
        <v>153</v>
      </c>
      <c r="AU1389" s="18" t="s">
        <v>151</v>
      </c>
    </row>
    <row r="1390" s="13" customFormat="1">
      <c r="A1390" s="13"/>
      <c r="B1390" s="219"/>
      <c r="C1390" s="220"/>
      <c r="D1390" s="221" t="s">
        <v>155</v>
      </c>
      <c r="E1390" s="222" t="s">
        <v>19</v>
      </c>
      <c r="F1390" s="223" t="s">
        <v>1805</v>
      </c>
      <c r="G1390" s="220"/>
      <c r="H1390" s="222" t="s">
        <v>19</v>
      </c>
      <c r="I1390" s="224"/>
      <c r="J1390" s="220"/>
      <c r="K1390" s="220"/>
      <c r="L1390" s="225"/>
      <c r="M1390" s="226"/>
      <c r="N1390" s="227"/>
      <c r="O1390" s="227"/>
      <c r="P1390" s="227"/>
      <c r="Q1390" s="227"/>
      <c r="R1390" s="227"/>
      <c r="S1390" s="227"/>
      <c r="T1390" s="228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T1390" s="229" t="s">
        <v>155</v>
      </c>
      <c r="AU1390" s="229" t="s">
        <v>151</v>
      </c>
      <c r="AV1390" s="13" t="s">
        <v>81</v>
      </c>
      <c r="AW1390" s="13" t="s">
        <v>35</v>
      </c>
      <c r="AX1390" s="13" t="s">
        <v>73</v>
      </c>
      <c r="AY1390" s="229" t="s">
        <v>143</v>
      </c>
    </row>
    <row r="1391" s="13" customFormat="1">
      <c r="A1391" s="13"/>
      <c r="B1391" s="219"/>
      <c r="C1391" s="220"/>
      <c r="D1391" s="221" t="s">
        <v>155</v>
      </c>
      <c r="E1391" s="222" t="s">
        <v>19</v>
      </c>
      <c r="F1391" s="223" t="s">
        <v>1806</v>
      </c>
      <c r="G1391" s="220"/>
      <c r="H1391" s="222" t="s">
        <v>19</v>
      </c>
      <c r="I1391" s="224"/>
      <c r="J1391" s="220"/>
      <c r="K1391" s="220"/>
      <c r="L1391" s="225"/>
      <c r="M1391" s="226"/>
      <c r="N1391" s="227"/>
      <c r="O1391" s="227"/>
      <c r="P1391" s="227"/>
      <c r="Q1391" s="227"/>
      <c r="R1391" s="227"/>
      <c r="S1391" s="227"/>
      <c r="T1391" s="228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29" t="s">
        <v>155</v>
      </c>
      <c r="AU1391" s="229" t="s">
        <v>151</v>
      </c>
      <c r="AV1391" s="13" t="s">
        <v>81</v>
      </c>
      <c r="AW1391" s="13" t="s">
        <v>35</v>
      </c>
      <c r="AX1391" s="13" t="s">
        <v>73</v>
      </c>
      <c r="AY1391" s="229" t="s">
        <v>143</v>
      </c>
    </row>
    <row r="1392" s="14" customFormat="1">
      <c r="A1392" s="14"/>
      <c r="B1392" s="230"/>
      <c r="C1392" s="231"/>
      <c r="D1392" s="221" t="s">
        <v>155</v>
      </c>
      <c r="E1392" s="232" t="s">
        <v>19</v>
      </c>
      <c r="F1392" s="233" t="s">
        <v>1807</v>
      </c>
      <c r="G1392" s="231"/>
      <c r="H1392" s="234">
        <v>69.25</v>
      </c>
      <c r="I1392" s="235"/>
      <c r="J1392" s="231"/>
      <c r="K1392" s="231"/>
      <c r="L1392" s="236"/>
      <c r="M1392" s="237"/>
      <c r="N1392" s="238"/>
      <c r="O1392" s="238"/>
      <c r="P1392" s="238"/>
      <c r="Q1392" s="238"/>
      <c r="R1392" s="238"/>
      <c r="S1392" s="238"/>
      <c r="T1392" s="239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T1392" s="240" t="s">
        <v>155</v>
      </c>
      <c r="AU1392" s="240" t="s">
        <v>151</v>
      </c>
      <c r="AV1392" s="14" t="s">
        <v>151</v>
      </c>
      <c r="AW1392" s="14" t="s">
        <v>35</v>
      </c>
      <c r="AX1392" s="14" t="s">
        <v>73</v>
      </c>
      <c r="AY1392" s="240" t="s">
        <v>143</v>
      </c>
    </row>
    <row r="1393" s="13" customFormat="1">
      <c r="A1393" s="13"/>
      <c r="B1393" s="219"/>
      <c r="C1393" s="220"/>
      <c r="D1393" s="221" t="s">
        <v>155</v>
      </c>
      <c r="E1393" s="222" t="s">
        <v>19</v>
      </c>
      <c r="F1393" s="223" t="s">
        <v>1808</v>
      </c>
      <c r="G1393" s="220"/>
      <c r="H1393" s="222" t="s">
        <v>19</v>
      </c>
      <c r="I1393" s="224"/>
      <c r="J1393" s="220"/>
      <c r="K1393" s="220"/>
      <c r="L1393" s="225"/>
      <c r="M1393" s="226"/>
      <c r="N1393" s="227"/>
      <c r="O1393" s="227"/>
      <c r="P1393" s="227"/>
      <c r="Q1393" s="227"/>
      <c r="R1393" s="227"/>
      <c r="S1393" s="227"/>
      <c r="T1393" s="228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29" t="s">
        <v>155</v>
      </c>
      <c r="AU1393" s="229" t="s">
        <v>151</v>
      </c>
      <c r="AV1393" s="13" t="s">
        <v>81</v>
      </c>
      <c r="AW1393" s="13" t="s">
        <v>35</v>
      </c>
      <c r="AX1393" s="13" t="s">
        <v>73</v>
      </c>
      <c r="AY1393" s="229" t="s">
        <v>143</v>
      </c>
    </row>
    <row r="1394" s="14" customFormat="1">
      <c r="A1394" s="14"/>
      <c r="B1394" s="230"/>
      <c r="C1394" s="231"/>
      <c r="D1394" s="221" t="s">
        <v>155</v>
      </c>
      <c r="E1394" s="232" t="s">
        <v>19</v>
      </c>
      <c r="F1394" s="233" t="s">
        <v>1809</v>
      </c>
      <c r="G1394" s="231"/>
      <c r="H1394" s="234">
        <v>3.5369999999999999</v>
      </c>
      <c r="I1394" s="235"/>
      <c r="J1394" s="231"/>
      <c r="K1394" s="231"/>
      <c r="L1394" s="236"/>
      <c r="M1394" s="237"/>
      <c r="N1394" s="238"/>
      <c r="O1394" s="238"/>
      <c r="P1394" s="238"/>
      <c r="Q1394" s="238"/>
      <c r="R1394" s="238"/>
      <c r="S1394" s="238"/>
      <c r="T1394" s="239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T1394" s="240" t="s">
        <v>155</v>
      </c>
      <c r="AU1394" s="240" t="s">
        <v>151</v>
      </c>
      <c r="AV1394" s="14" t="s">
        <v>151</v>
      </c>
      <c r="AW1394" s="14" t="s">
        <v>35</v>
      </c>
      <c r="AX1394" s="14" t="s">
        <v>73</v>
      </c>
      <c r="AY1394" s="240" t="s">
        <v>143</v>
      </c>
    </row>
    <row r="1395" s="13" customFormat="1">
      <c r="A1395" s="13"/>
      <c r="B1395" s="219"/>
      <c r="C1395" s="220"/>
      <c r="D1395" s="221" t="s">
        <v>155</v>
      </c>
      <c r="E1395" s="222" t="s">
        <v>19</v>
      </c>
      <c r="F1395" s="223" t="s">
        <v>1810</v>
      </c>
      <c r="G1395" s="220"/>
      <c r="H1395" s="222" t="s">
        <v>19</v>
      </c>
      <c r="I1395" s="224"/>
      <c r="J1395" s="220"/>
      <c r="K1395" s="220"/>
      <c r="L1395" s="225"/>
      <c r="M1395" s="226"/>
      <c r="N1395" s="227"/>
      <c r="O1395" s="227"/>
      <c r="P1395" s="227"/>
      <c r="Q1395" s="227"/>
      <c r="R1395" s="227"/>
      <c r="S1395" s="227"/>
      <c r="T1395" s="228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T1395" s="229" t="s">
        <v>155</v>
      </c>
      <c r="AU1395" s="229" t="s">
        <v>151</v>
      </c>
      <c r="AV1395" s="13" t="s">
        <v>81</v>
      </c>
      <c r="AW1395" s="13" t="s">
        <v>35</v>
      </c>
      <c r="AX1395" s="13" t="s">
        <v>73</v>
      </c>
      <c r="AY1395" s="229" t="s">
        <v>143</v>
      </c>
    </row>
    <row r="1396" s="14" customFormat="1">
      <c r="A1396" s="14"/>
      <c r="B1396" s="230"/>
      <c r="C1396" s="231"/>
      <c r="D1396" s="221" t="s">
        <v>155</v>
      </c>
      <c r="E1396" s="232" t="s">
        <v>19</v>
      </c>
      <c r="F1396" s="233" t="s">
        <v>1811</v>
      </c>
      <c r="G1396" s="231"/>
      <c r="H1396" s="234">
        <v>1.4950000000000001</v>
      </c>
      <c r="I1396" s="235"/>
      <c r="J1396" s="231"/>
      <c r="K1396" s="231"/>
      <c r="L1396" s="236"/>
      <c r="M1396" s="237"/>
      <c r="N1396" s="238"/>
      <c r="O1396" s="238"/>
      <c r="P1396" s="238"/>
      <c r="Q1396" s="238"/>
      <c r="R1396" s="238"/>
      <c r="S1396" s="238"/>
      <c r="T1396" s="239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T1396" s="240" t="s">
        <v>155</v>
      </c>
      <c r="AU1396" s="240" t="s">
        <v>151</v>
      </c>
      <c r="AV1396" s="14" t="s">
        <v>151</v>
      </c>
      <c r="AW1396" s="14" t="s">
        <v>35</v>
      </c>
      <c r="AX1396" s="14" t="s">
        <v>73</v>
      </c>
      <c r="AY1396" s="240" t="s">
        <v>143</v>
      </c>
    </row>
    <row r="1397" s="15" customFormat="1">
      <c r="A1397" s="15"/>
      <c r="B1397" s="241"/>
      <c r="C1397" s="242"/>
      <c r="D1397" s="221" t="s">
        <v>155</v>
      </c>
      <c r="E1397" s="243" t="s">
        <v>19</v>
      </c>
      <c r="F1397" s="244" t="s">
        <v>159</v>
      </c>
      <c r="G1397" s="242"/>
      <c r="H1397" s="245">
        <v>74.281999999999996</v>
      </c>
      <c r="I1397" s="246"/>
      <c r="J1397" s="242"/>
      <c r="K1397" s="242"/>
      <c r="L1397" s="247"/>
      <c r="M1397" s="248"/>
      <c r="N1397" s="249"/>
      <c r="O1397" s="249"/>
      <c r="P1397" s="249"/>
      <c r="Q1397" s="249"/>
      <c r="R1397" s="249"/>
      <c r="S1397" s="249"/>
      <c r="T1397" s="250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T1397" s="251" t="s">
        <v>155</v>
      </c>
      <c r="AU1397" s="251" t="s">
        <v>151</v>
      </c>
      <c r="AV1397" s="15" t="s">
        <v>150</v>
      </c>
      <c r="AW1397" s="15" t="s">
        <v>35</v>
      </c>
      <c r="AX1397" s="15" t="s">
        <v>81</v>
      </c>
      <c r="AY1397" s="251" t="s">
        <v>143</v>
      </c>
    </row>
    <row r="1398" s="2" customFormat="1" ht="24.15" customHeight="1">
      <c r="A1398" s="39"/>
      <c r="B1398" s="40"/>
      <c r="C1398" s="201" t="s">
        <v>1812</v>
      </c>
      <c r="D1398" s="201" t="s">
        <v>145</v>
      </c>
      <c r="E1398" s="202" t="s">
        <v>1813</v>
      </c>
      <c r="F1398" s="203" t="s">
        <v>1814</v>
      </c>
      <c r="G1398" s="204" t="s">
        <v>148</v>
      </c>
      <c r="H1398" s="205">
        <v>74.281999999999996</v>
      </c>
      <c r="I1398" s="206"/>
      <c r="J1398" s="207">
        <f>ROUND(I1398*H1398,2)</f>
        <v>0</v>
      </c>
      <c r="K1398" s="203" t="s">
        <v>149</v>
      </c>
      <c r="L1398" s="45"/>
      <c r="M1398" s="208" t="s">
        <v>19</v>
      </c>
      <c r="N1398" s="209" t="s">
        <v>45</v>
      </c>
      <c r="O1398" s="85"/>
      <c r="P1398" s="210">
        <f>O1398*H1398</f>
        <v>0</v>
      </c>
      <c r="Q1398" s="210">
        <v>0.0010300000000000001</v>
      </c>
      <c r="R1398" s="210">
        <f>Q1398*H1398</f>
        <v>0.076510460000000002</v>
      </c>
      <c r="S1398" s="210">
        <v>0</v>
      </c>
      <c r="T1398" s="211">
        <f>S1398*H1398</f>
        <v>0</v>
      </c>
      <c r="U1398" s="39"/>
      <c r="V1398" s="39"/>
      <c r="W1398" s="39"/>
      <c r="X1398" s="39"/>
      <c r="Y1398" s="39"/>
      <c r="Z1398" s="39"/>
      <c r="AA1398" s="39"/>
      <c r="AB1398" s="39"/>
      <c r="AC1398" s="39"/>
      <c r="AD1398" s="39"/>
      <c r="AE1398" s="39"/>
      <c r="AR1398" s="212" t="s">
        <v>247</v>
      </c>
      <c r="AT1398" s="212" t="s">
        <v>145</v>
      </c>
      <c r="AU1398" s="212" t="s">
        <v>151</v>
      </c>
      <c r="AY1398" s="18" t="s">
        <v>143</v>
      </c>
      <c r="BE1398" s="213">
        <f>IF(N1398="základní",J1398,0)</f>
        <v>0</v>
      </c>
      <c r="BF1398" s="213">
        <f>IF(N1398="snížená",J1398,0)</f>
        <v>0</v>
      </c>
      <c r="BG1398" s="213">
        <f>IF(N1398="zákl. přenesená",J1398,0)</f>
        <v>0</v>
      </c>
      <c r="BH1398" s="213">
        <f>IF(N1398="sníž. přenesená",J1398,0)</f>
        <v>0</v>
      </c>
      <c r="BI1398" s="213">
        <f>IF(N1398="nulová",J1398,0)</f>
        <v>0</v>
      </c>
      <c r="BJ1398" s="18" t="s">
        <v>151</v>
      </c>
      <c r="BK1398" s="213">
        <f>ROUND(I1398*H1398,2)</f>
        <v>0</v>
      </c>
      <c r="BL1398" s="18" t="s">
        <v>247</v>
      </c>
      <c r="BM1398" s="212" t="s">
        <v>1815</v>
      </c>
    </row>
    <row r="1399" s="2" customFormat="1">
      <c r="A1399" s="39"/>
      <c r="B1399" s="40"/>
      <c r="C1399" s="41"/>
      <c r="D1399" s="214" t="s">
        <v>153</v>
      </c>
      <c r="E1399" s="41"/>
      <c r="F1399" s="215" t="s">
        <v>1816</v>
      </c>
      <c r="G1399" s="41"/>
      <c r="H1399" s="41"/>
      <c r="I1399" s="216"/>
      <c r="J1399" s="41"/>
      <c r="K1399" s="41"/>
      <c r="L1399" s="45"/>
      <c r="M1399" s="217"/>
      <c r="N1399" s="218"/>
      <c r="O1399" s="85"/>
      <c r="P1399" s="85"/>
      <c r="Q1399" s="85"/>
      <c r="R1399" s="85"/>
      <c r="S1399" s="85"/>
      <c r="T1399" s="86"/>
      <c r="U1399" s="39"/>
      <c r="V1399" s="39"/>
      <c r="W1399" s="39"/>
      <c r="X1399" s="39"/>
      <c r="Y1399" s="39"/>
      <c r="Z1399" s="39"/>
      <c r="AA1399" s="39"/>
      <c r="AB1399" s="39"/>
      <c r="AC1399" s="39"/>
      <c r="AD1399" s="39"/>
      <c r="AE1399" s="39"/>
      <c r="AT1399" s="18" t="s">
        <v>153</v>
      </c>
      <c r="AU1399" s="18" t="s">
        <v>151</v>
      </c>
    </row>
    <row r="1400" s="2" customFormat="1" ht="21.75" customHeight="1">
      <c r="A1400" s="39"/>
      <c r="B1400" s="40"/>
      <c r="C1400" s="201" t="s">
        <v>1817</v>
      </c>
      <c r="D1400" s="201" t="s">
        <v>145</v>
      </c>
      <c r="E1400" s="202" t="s">
        <v>1818</v>
      </c>
      <c r="F1400" s="203" t="s">
        <v>1819</v>
      </c>
      <c r="G1400" s="204" t="s">
        <v>148</v>
      </c>
      <c r="H1400" s="205">
        <v>4.2000000000000002</v>
      </c>
      <c r="I1400" s="206"/>
      <c r="J1400" s="207">
        <f>ROUND(I1400*H1400,2)</f>
        <v>0</v>
      </c>
      <c r="K1400" s="203" t="s">
        <v>149</v>
      </c>
      <c r="L1400" s="45"/>
      <c r="M1400" s="208" t="s">
        <v>19</v>
      </c>
      <c r="N1400" s="209" t="s">
        <v>45</v>
      </c>
      <c r="O1400" s="85"/>
      <c r="P1400" s="210">
        <f>O1400*H1400</f>
        <v>0</v>
      </c>
      <c r="Q1400" s="210">
        <v>6.9999999999999994E-05</v>
      </c>
      <c r="R1400" s="210">
        <f>Q1400*H1400</f>
        <v>0.00029399999999999999</v>
      </c>
      <c r="S1400" s="210">
        <v>0</v>
      </c>
      <c r="T1400" s="211">
        <f>S1400*H1400</f>
        <v>0</v>
      </c>
      <c r="U1400" s="39"/>
      <c r="V1400" s="39"/>
      <c r="W1400" s="39"/>
      <c r="X1400" s="39"/>
      <c r="Y1400" s="39"/>
      <c r="Z1400" s="39"/>
      <c r="AA1400" s="39"/>
      <c r="AB1400" s="39"/>
      <c r="AC1400" s="39"/>
      <c r="AD1400" s="39"/>
      <c r="AE1400" s="39"/>
      <c r="AR1400" s="212" t="s">
        <v>247</v>
      </c>
      <c r="AT1400" s="212" t="s">
        <v>145</v>
      </c>
      <c r="AU1400" s="212" t="s">
        <v>151</v>
      </c>
      <c r="AY1400" s="18" t="s">
        <v>143</v>
      </c>
      <c r="BE1400" s="213">
        <f>IF(N1400="základní",J1400,0)</f>
        <v>0</v>
      </c>
      <c r="BF1400" s="213">
        <f>IF(N1400="snížená",J1400,0)</f>
        <v>0</v>
      </c>
      <c r="BG1400" s="213">
        <f>IF(N1400="zákl. přenesená",J1400,0)</f>
        <v>0</v>
      </c>
      <c r="BH1400" s="213">
        <f>IF(N1400="sníž. přenesená",J1400,0)</f>
        <v>0</v>
      </c>
      <c r="BI1400" s="213">
        <f>IF(N1400="nulová",J1400,0)</f>
        <v>0</v>
      </c>
      <c r="BJ1400" s="18" t="s">
        <v>151</v>
      </c>
      <c r="BK1400" s="213">
        <f>ROUND(I1400*H1400,2)</f>
        <v>0</v>
      </c>
      <c r="BL1400" s="18" t="s">
        <v>247</v>
      </c>
      <c r="BM1400" s="212" t="s">
        <v>1820</v>
      </c>
    </row>
    <row r="1401" s="2" customFormat="1">
      <c r="A1401" s="39"/>
      <c r="B1401" s="40"/>
      <c r="C1401" s="41"/>
      <c r="D1401" s="214" t="s">
        <v>153</v>
      </c>
      <c r="E1401" s="41"/>
      <c r="F1401" s="215" t="s">
        <v>1821</v>
      </c>
      <c r="G1401" s="41"/>
      <c r="H1401" s="41"/>
      <c r="I1401" s="216"/>
      <c r="J1401" s="41"/>
      <c r="K1401" s="41"/>
      <c r="L1401" s="45"/>
      <c r="M1401" s="217"/>
      <c r="N1401" s="218"/>
      <c r="O1401" s="85"/>
      <c r="P1401" s="85"/>
      <c r="Q1401" s="85"/>
      <c r="R1401" s="85"/>
      <c r="S1401" s="85"/>
      <c r="T1401" s="86"/>
      <c r="U1401" s="39"/>
      <c r="V1401" s="39"/>
      <c r="W1401" s="39"/>
      <c r="X1401" s="39"/>
      <c r="Y1401" s="39"/>
      <c r="Z1401" s="39"/>
      <c r="AA1401" s="39"/>
      <c r="AB1401" s="39"/>
      <c r="AC1401" s="39"/>
      <c r="AD1401" s="39"/>
      <c r="AE1401" s="39"/>
      <c r="AT1401" s="18" t="s">
        <v>153</v>
      </c>
      <c r="AU1401" s="18" t="s">
        <v>151</v>
      </c>
    </row>
    <row r="1402" s="13" customFormat="1">
      <c r="A1402" s="13"/>
      <c r="B1402" s="219"/>
      <c r="C1402" s="220"/>
      <c r="D1402" s="221" t="s">
        <v>155</v>
      </c>
      <c r="E1402" s="222" t="s">
        <v>19</v>
      </c>
      <c r="F1402" s="223" t="s">
        <v>1822</v>
      </c>
      <c r="G1402" s="220"/>
      <c r="H1402" s="222" t="s">
        <v>19</v>
      </c>
      <c r="I1402" s="224"/>
      <c r="J1402" s="220"/>
      <c r="K1402" s="220"/>
      <c r="L1402" s="225"/>
      <c r="M1402" s="226"/>
      <c r="N1402" s="227"/>
      <c r="O1402" s="227"/>
      <c r="P1402" s="227"/>
      <c r="Q1402" s="227"/>
      <c r="R1402" s="227"/>
      <c r="S1402" s="227"/>
      <c r="T1402" s="228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T1402" s="229" t="s">
        <v>155</v>
      </c>
      <c r="AU1402" s="229" t="s">
        <v>151</v>
      </c>
      <c r="AV1402" s="13" t="s">
        <v>81</v>
      </c>
      <c r="AW1402" s="13" t="s">
        <v>35</v>
      </c>
      <c r="AX1402" s="13" t="s">
        <v>73</v>
      </c>
      <c r="AY1402" s="229" t="s">
        <v>143</v>
      </c>
    </row>
    <row r="1403" s="14" customFormat="1">
      <c r="A1403" s="14"/>
      <c r="B1403" s="230"/>
      <c r="C1403" s="231"/>
      <c r="D1403" s="221" t="s">
        <v>155</v>
      </c>
      <c r="E1403" s="232" t="s">
        <v>19</v>
      </c>
      <c r="F1403" s="233" t="s">
        <v>1823</v>
      </c>
      <c r="G1403" s="231"/>
      <c r="H1403" s="234">
        <v>4.2000000000000002</v>
      </c>
      <c r="I1403" s="235"/>
      <c r="J1403" s="231"/>
      <c r="K1403" s="231"/>
      <c r="L1403" s="236"/>
      <c r="M1403" s="237"/>
      <c r="N1403" s="238"/>
      <c r="O1403" s="238"/>
      <c r="P1403" s="238"/>
      <c r="Q1403" s="238"/>
      <c r="R1403" s="238"/>
      <c r="S1403" s="238"/>
      <c r="T1403" s="239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40" t="s">
        <v>155</v>
      </c>
      <c r="AU1403" s="240" t="s">
        <v>151</v>
      </c>
      <c r="AV1403" s="14" t="s">
        <v>151</v>
      </c>
      <c r="AW1403" s="14" t="s">
        <v>35</v>
      </c>
      <c r="AX1403" s="14" t="s">
        <v>81</v>
      </c>
      <c r="AY1403" s="240" t="s">
        <v>143</v>
      </c>
    </row>
    <row r="1404" s="2" customFormat="1" ht="16.5" customHeight="1">
      <c r="A1404" s="39"/>
      <c r="B1404" s="40"/>
      <c r="C1404" s="201" t="s">
        <v>1824</v>
      </c>
      <c r="D1404" s="201" t="s">
        <v>145</v>
      </c>
      <c r="E1404" s="202" t="s">
        <v>1825</v>
      </c>
      <c r="F1404" s="203" t="s">
        <v>1826</v>
      </c>
      <c r="G1404" s="204" t="s">
        <v>148</v>
      </c>
      <c r="H1404" s="205">
        <v>4.2000000000000002</v>
      </c>
      <c r="I1404" s="206"/>
      <c r="J1404" s="207">
        <f>ROUND(I1404*H1404,2)</f>
        <v>0</v>
      </c>
      <c r="K1404" s="203" t="s">
        <v>149</v>
      </c>
      <c r="L1404" s="45"/>
      <c r="M1404" s="208" t="s">
        <v>19</v>
      </c>
      <c r="N1404" s="209" t="s">
        <v>45</v>
      </c>
      <c r="O1404" s="85"/>
      <c r="P1404" s="210">
        <f>O1404*H1404</f>
        <v>0</v>
      </c>
      <c r="Q1404" s="210">
        <v>6.0000000000000002E-05</v>
      </c>
      <c r="R1404" s="210">
        <f>Q1404*H1404</f>
        <v>0.000252</v>
      </c>
      <c r="S1404" s="210">
        <v>0</v>
      </c>
      <c r="T1404" s="211">
        <f>S1404*H1404</f>
        <v>0</v>
      </c>
      <c r="U1404" s="39"/>
      <c r="V1404" s="39"/>
      <c r="W1404" s="39"/>
      <c r="X1404" s="39"/>
      <c r="Y1404" s="39"/>
      <c r="Z1404" s="39"/>
      <c r="AA1404" s="39"/>
      <c r="AB1404" s="39"/>
      <c r="AC1404" s="39"/>
      <c r="AD1404" s="39"/>
      <c r="AE1404" s="39"/>
      <c r="AR1404" s="212" t="s">
        <v>247</v>
      </c>
      <c r="AT1404" s="212" t="s">
        <v>145</v>
      </c>
      <c r="AU1404" s="212" t="s">
        <v>151</v>
      </c>
      <c r="AY1404" s="18" t="s">
        <v>143</v>
      </c>
      <c r="BE1404" s="213">
        <f>IF(N1404="základní",J1404,0)</f>
        <v>0</v>
      </c>
      <c r="BF1404" s="213">
        <f>IF(N1404="snížená",J1404,0)</f>
        <v>0</v>
      </c>
      <c r="BG1404" s="213">
        <f>IF(N1404="zákl. přenesená",J1404,0)</f>
        <v>0</v>
      </c>
      <c r="BH1404" s="213">
        <f>IF(N1404="sníž. přenesená",J1404,0)</f>
        <v>0</v>
      </c>
      <c r="BI1404" s="213">
        <f>IF(N1404="nulová",J1404,0)</f>
        <v>0</v>
      </c>
      <c r="BJ1404" s="18" t="s">
        <v>151</v>
      </c>
      <c r="BK1404" s="213">
        <f>ROUND(I1404*H1404,2)</f>
        <v>0</v>
      </c>
      <c r="BL1404" s="18" t="s">
        <v>247</v>
      </c>
      <c r="BM1404" s="212" t="s">
        <v>1827</v>
      </c>
    </row>
    <row r="1405" s="2" customFormat="1">
      <c r="A1405" s="39"/>
      <c r="B1405" s="40"/>
      <c r="C1405" s="41"/>
      <c r="D1405" s="214" t="s">
        <v>153</v>
      </c>
      <c r="E1405" s="41"/>
      <c r="F1405" s="215" t="s">
        <v>1828</v>
      </c>
      <c r="G1405" s="41"/>
      <c r="H1405" s="41"/>
      <c r="I1405" s="216"/>
      <c r="J1405" s="41"/>
      <c r="K1405" s="41"/>
      <c r="L1405" s="45"/>
      <c r="M1405" s="217"/>
      <c r="N1405" s="218"/>
      <c r="O1405" s="85"/>
      <c r="P1405" s="85"/>
      <c r="Q1405" s="85"/>
      <c r="R1405" s="85"/>
      <c r="S1405" s="85"/>
      <c r="T1405" s="86"/>
      <c r="U1405" s="39"/>
      <c r="V1405" s="39"/>
      <c r="W1405" s="39"/>
      <c r="X1405" s="39"/>
      <c r="Y1405" s="39"/>
      <c r="Z1405" s="39"/>
      <c r="AA1405" s="39"/>
      <c r="AB1405" s="39"/>
      <c r="AC1405" s="39"/>
      <c r="AD1405" s="39"/>
      <c r="AE1405" s="39"/>
      <c r="AT1405" s="18" t="s">
        <v>153</v>
      </c>
      <c r="AU1405" s="18" t="s">
        <v>151</v>
      </c>
    </row>
    <row r="1406" s="13" customFormat="1">
      <c r="A1406" s="13"/>
      <c r="B1406" s="219"/>
      <c r="C1406" s="220"/>
      <c r="D1406" s="221" t="s">
        <v>155</v>
      </c>
      <c r="E1406" s="222" t="s">
        <v>19</v>
      </c>
      <c r="F1406" s="223" t="s">
        <v>1822</v>
      </c>
      <c r="G1406" s="220"/>
      <c r="H1406" s="222" t="s">
        <v>19</v>
      </c>
      <c r="I1406" s="224"/>
      <c r="J1406" s="220"/>
      <c r="K1406" s="220"/>
      <c r="L1406" s="225"/>
      <c r="M1406" s="226"/>
      <c r="N1406" s="227"/>
      <c r="O1406" s="227"/>
      <c r="P1406" s="227"/>
      <c r="Q1406" s="227"/>
      <c r="R1406" s="227"/>
      <c r="S1406" s="227"/>
      <c r="T1406" s="228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T1406" s="229" t="s">
        <v>155</v>
      </c>
      <c r="AU1406" s="229" t="s">
        <v>151</v>
      </c>
      <c r="AV1406" s="13" t="s">
        <v>81</v>
      </c>
      <c r="AW1406" s="13" t="s">
        <v>35</v>
      </c>
      <c r="AX1406" s="13" t="s">
        <v>73</v>
      </c>
      <c r="AY1406" s="229" t="s">
        <v>143</v>
      </c>
    </row>
    <row r="1407" s="14" customFormat="1">
      <c r="A1407" s="14"/>
      <c r="B1407" s="230"/>
      <c r="C1407" s="231"/>
      <c r="D1407" s="221" t="s">
        <v>155</v>
      </c>
      <c r="E1407" s="232" t="s">
        <v>19</v>
      </c>
      <c r="F1407" s="233" t="s">
        <v>1823</v>
      </c>
      <c r="G1407" s="231"/>
      <c r="H1407" s="234">
        <v>4.2000000000000002</v>
      </c>
      <c r="I1407" s="235"/>
      <c r="J1407" s="231"/>
      <c r="K1407" s="231"/>
      <c r="L1407" s="236"/>
      <c r="M1407" s="237"/>
      <c r="N1407" s="238"/>
      <c r="O1407" s="238"/>
      <c r="P1407" s="238"/>
      <c r="Q1407" s="238"/>
      <c r="R1407" s="238"/>
      <c r="S1407" s="238"/>
      <c r="T1407" s="239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T1407" s="240" t="s">
        <v>155</v>
      </c>
      <c r="AU1407" s="240" t="s">
        <v>151</v>
      </c>
      <c r="AV1407" s="14" t="s">
        <v>151</v>
      </c>
      <c r="AW1407" s="14" t="s">
        <v>35</v>
      </c>
      <c r="AX1407" s="14" t="s">
        <v>81</v>
      </c>
      <c r="AY1407" s="240" t="s">
        <v>143</v>
      </c>
    </row>
    <row r="1408" s="2" customFormat="1" ht="16.5" customHeight="1">
      <c r="A1408" s="39"/>
      <c r="B1408" s="40"/>
      <c r="C1408" s="201" t="s">
        <v>1829</v>
      </c>
      <c r="D1408" s="201" t="s">
        <v>145</v>
      </c>
      <c r="E1408" s="202" t="s">
        <v>1830</v>
      </c>
      <c r="F1408" s="203" t="s">
        <v>1831</v>
      </c>
      <c r="G1408" s="204" t="s">
        <v>148</v>
      </c>
      <c r="H1408" s="205">
        <v>4.2000000000000002</v>
      </c>
      <c r="I1408" s="206"/>
      <c r="J1408" s="207">
        <f>ROUND(I1408*H1408,2)</f>
        <v>0</v>
      </c>
      <c r="K1408" s="203" t="s">
        <v>149</v>
      </c>
      <c r="L1408" s="45"/>
      <c r="M1408" s="208" t="s">
        <v>19</v>
      </c>
      <c r="N1408" s="209" t="s">
        <v>45</v>
      </c>
      <c r="O1408" s="85"/>
      <c r="P1408" s="210">
        <f>O1408*H1408</f>
        <v>0</v>
      </c>
      <c r="Q1408" s="210">
        <v>0.00017000000000000001</v>
      </c>
      <c r="R1408" s="210">
        <f>Q1408*H1408</f>
        <v>0.00071400000000000012</v>
      </c>
      <c r="S1408" s="210">
        <v>0</v>
      </c>
      <c r="T1408" s="211">
        <f>S1408*H1408</f>
        <v>0</v>
      </c>
      <c r="U1408" s="39"/>
      <c r="V1408" s="39"/>
      <c r="W1408" s="39"/>
      <c r="X1408" s="39"/>
      <c r="Y1408" s="39"/>
      <c r="Z1408" s="39"/>
      <c r="AA1408" s="39"/>
      <c r="AB1408" s="39"/>
      <c r="AC1408" s="39"/>
      <c r="AD1408" s="39"/>
      <c r="AE1408" s="39"/>
      <c r="AR1408" s="212" t="s">
        <v>247</v>
      </c>
      <c r="AT1408" s="212" t="s">
        <v>145</v>
      </c>
      <c r="AU1408" s="212" t="s">
        <v>151</v>
      </c>
      <c r="AY1408" s="18" t="s">
        <v>143</v>
      </c>
      <c r="BE1408" s="213">
        <f>IF(N1408="základní",J1408,0)</f>
        <v>0</v>
      </c>
      <c r="BF1408" s="213">
        <f>IF(N1408="snížená",J1408,0)</f>
        <v>0</v>
      </c>
      <c r="BG1408" s="213">
        <f>IF(N1408="zákl. přenesená",J1408,0)</f>
        <v>0</v>
      </c>
      <c r="BH1408" s="213">
        <f>IF(N1408="sníž. přenesená",J1408,0)</f>
        <v>0</v>
      </c>
      <c r="BI1408" s="213">
        <f>IF(N1408="nulová",J1408,0)</f>
        <v>0</v>
      </c>
      <c r="BJ1408" s="18" t="s">
        <v>151</v>
      </c>
      <c r="BK1408" s="213">
        <f>ROUND(I1408*H1408,2)</f>
        <v>0</v>
      </c>
      <c r="BL1408" s="18" t="s">
        <v>247</v>
      </c>
      <c r="BM1408" s="212" t="s">
        <v>1832</v>
      </c>
    </row>
    <row r="1409" s="2" customFormat="1">
      <c r="A1409" s="39"/>
      <c r="B1409" s="40"/>
      <c r="C1409" s="41"/>
      <c r="D1409" s="214" t="s">
        <v>153</v>
      </c>
      <c r="E1409" s="41"/>
      <c r="F1409" s="215" t="s">
        <v>1833</v>
      </c>
      <c r="G1409" s="41"/>
      <c r="H1409" s="41"/>
      <c r="I1409" s="216"/>
      <c r="J1409" s="41"/>
      <c r="K1409" s="41"/>
      <c r="L1409" s="45"/>
      <c r="M1409" s="217"/>
      <c r="N1409" s="218"/>
      <c r="O1409" s="85"/>
      <c r="P1409" s="85"/>
      <c r="Q1409" s="85"/>
      <c r="R1409" s="85"/>
      <c r="S1409" s="85"/>
      <c r="T1409" s="86"/>
      <c r="U1409" s="39"/>
      <c r="V1409" s="39"/>
      <c r="W1409" s="39"/>
      <c r="X1409" s="39"/>
      <c r="Y1409" s="39"/>
      <c r="Z1409" s="39"/>
      <c r="AA1409" s="39"/>
      <c r="AB1409" s="39"/>
      <c r="AC1409" s="39"/>
      <c r="AD1409" s="39"/>
      <c r="AE1409" s="39"/>
      <c r="AT1409" s="18" t="s">
        <v>153</v>
      </c>
      <c r="AU1409" s="18" t="s">
        <v>151</v>
      </c>
    </row>
    <row r="1410" s="13" customFormat="1">
      <c r="A1410" s="13"/>
      <c r="B1410" s="219"/>
      <c r="C1410" s="220"/>
      <c r="D1410" s="221" t="s">
        <v>155</v>
      </c>
      <c r="E1410" s="222" t="s">
        <v>19</v>
      </c>
      <c r="F1410" s="223" t="s">
        <v>1822</v>
      </c>
      <c r="G1410" s="220"/>
      <c r="H1410" s="222" t="s">
        <v>19</v>
      </c>
      <c r="I1410" s="224"/>
      <c r="J1410" s="220"/>
      <c r="K1410" s="220"/>
      <c r="L1410" s="225"/>
      <c r="M1410" s="226"/>
      <c r="N1410" s="227"/>
      <c r="O1410" s="227"/>
      <c r="P1410" s="227"/>
      <c r="Q1410" s="227"/>
      <c r="R1410" s="227"/>
      <c r="S1410" s="227"/>
      <c r="T1410" s="228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T1410" s="229" t="s">
        <v>155</v>
      </c>
      <c r="AU1410" s="229" t="s">
        <v>151</v>
      </c>
      <c r="AV1410" s="13" t="s">
        <v>81</v>
      </c>
      <c r="AW1410" s="13" t="s">
        <v>35</v>
      </c>
      <c r="AX1410" s="13" t="s">
        <v>73</v>
      </c>
      <c r="AY1410" s="229" t="s">
        <v>143</v>
      </c>
    </row>
    <row r="1411" s="14" customFormat="1">
      <c r="A1411" s="14"/>
      <c r="B1411" s="230"/>
      <c r="C1411" s="231"/>
      <c r="D1411" s="221" t="s">
        <v>155</v>
      </c>
      <c r="E1411" s="232" t="s">
        <v>19</v>
      </c>
      <c r="F1411" s="233" t="s">
        <v>1823</v>
      </c>
      <c r="G1411" s="231"/>
      <c r="H1411" s="234">
        <v>4.2000000000000002</v>
      </c>
      <c r="I1411" s="235"/>
      <c r="J1411" s="231"/>
      <c r="K1411" s="231"/>
      <c r="L1411" s="236"/>
      <c r="M1411" s="237"/>
      <c r="N1411" s="238"/>
      <c r="O1411" s="238"/>
      <c r="P1411" s="238"/>
      <c r="Q1411" s="238"/>
      <c r="R1411" s="238"/>
      <c r="S1411" s="238"/>
      <c r="T1411" s="239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T1411" s="240" t="s">
        <v>155</v>
      </c>
      <c r="AU1411" s="240" t="s">
        <v>151</v>
      </c>
      <c r="AV1411" s="14" t="s">
        <v>151</v>
      </c>
      <c r="AW1411" s="14" t="s">
        <v>35</v>
      </c>
      <c r="AX1411" s="14" t="s">
        <v>81</v>
      </c>
      <c r="AY1411" s="240" t="s">
        <v>143</v>
      </c>
    </row>
    <row r="1412" s="2" customFormat="1" ht="16.5" customHeight="1">
      <c r="A1412" s="39"/>
      <c r="B1412" s="40"/>
      <c r="C1412" s="201" t="s">
        <v>1834</v>
      </c>
      <c r="D1412" s="201" t="s">
        <v>145</v>
      </c>
      <c r="E1412" s="202" t="s">
        <v>1835</v>
      </c>
      <c r="F1412" s="203" t="s">
        <v>1836</v>
      </c>
      <c r="G1412" s="204" t="s">
        <v>148</v>
      </c>
      <c r="H1412" s="205">
        <v>8.4000000000000004</v>
      </c>
      <c r="I1412" s="206"/>
      <c r="J1412" s="207">
        <f>ROUND(I1412*H1412,2)</f>
        <v>0</v>
      </c>
      <c r="K1412" s="203" t="s">
        <v>149</v>
      </c>
      <c r="L1412" s="45"/>
      <c r="M1412" s="208" t="s">
        <v>19</v>
      </c>
      <c r="N1412" s="209" t="s">
        <v>45</v>
      </c>
      <c r="O1412" s="85"/>
      <c r="P1412" s="210">
        <f>O1412*H1412</f>
        <v>0</v>
      </c>
      <c r="Q1412" s="210">
        <v>0.00012</v>
      </c>
      <c r="R1412" s="210">
        <f>Q1412*H1412</f>
        <v>0.001008</v>
      </c>
      <c r="S1412" s="210">
        <v>0</v>
      </c>
      <c r="T1412" s="211">
        <f>S1412*H1412</f>
        <v>0</v>
      </c>
      <c r="U1412" s="39"/>
      <c r="V1412" s="39"/>
      <c r="W1412" s="39"/>
      <c r="X1412" s="39"/>
      <c r="Y1412" s="39"/>
      <c r="Z1412" s="39"/>
      <c r="AA1412" s="39"/>
      <c r="AB1412" s="39"/>
      <c r="AC1412" s="39"/>
      <c r="AD1412" s="39"/>
      <c r="AE1412" s="39"/>
      <c r="AR1412" s="212" t="s">
        <v>247</v>
      </c>
      <c r="AT1412" s="212" t="s">
        <v>145</v>
      </c>
      <c r="AU1412" s="212" t="s">
        <v>151</v>
      </c>
      <c r="AY1412" s="18" t="s">
        <v>143</v>
      </c>
      <c r="BE1412" s="213">
        <f>IF(N1412="základní",J1412,0)</f>
        <v>0</v>
      </c>
      <c r="BF1412" s="213">
        <f>IF(N1412="snížená",J1412,0)</f>
        <v>0</v>
      </c>
      <c r="BG1412" s="213">
        <f>IF(N1412="zákl. přenesená",J1412,0)</f>
        <v>0</v>
      </c>
      <c r="BH1412" s="213">
        <f>IF(N1412="sníž. přenesená",J1412,0)</f>
        <v>0</v>
      </c>
      <c r="BI1412" s="213">
        <f>IF(N1412="nulová",J1412,0)</f>
        <v>0</v>
      </c>
      <c r="BJ1412" s="18" t="s">
        <v>151</v>
      </c>
      <c r="BK1412" s="213">
        <f>ROUND(I1412*H1412,2)</f>
        <v>0</v>
      </c>
      <c r="BL1412" s="18" t="s">
        <v>247</v>
      </c>
      <c r="BM1412" s="212" t="s">
        <v>1837</v>
      </c>
    </row>
    <row r="1413" s="2" customFormat="1">
      <c r="A1413" s="39"/>
      <c r="B1413" s="40"/>
      <c r="C1413" s="41"/>
      <c r="D1413" s="214" t="s">
        <v>153</v>
      </c>
      <c r="E1413" s="41"/>
      <c r="F1413" s="215" t="s">
        <v>1838</v>
      </c>
      <c r="G1413" s="41"/>
      <c r="H1413" s="41"/>
      <c r="I1413" s="216"/>
      <c r="J1413" s="41"/>
      <c r="K1413" s="41"/>
      <c r="L1413" s="45"/>
      <c r="M1413" s="217"/>
      <c r="N1413" s="218"/>
      <c r="O1413" s="85"/>
      <c r="P1413" s="85"/>
      <c r="Q1413" s="85"/>
      <c r="R1413" s="85"/>
      <c r="S1413" s="85"/>
      <c r="T1413" s="86"/>
      <c r="U1413" s="39"/>
      <c r="V1413" s="39"/>
      <c r="W1413" s="39"/>
      <c r="X1413" s="39"/>
      <c r="Y1413" s="39"/>
      <c r="Z1413" s="39"/>
      <c r="AA1413" s="39"/>
      <c r="AB1413" s="39"/>
      <c r="AC1413" s="39"/>
      <c r="AD1413" s="39"/>
      <c r="AE1413" s="39"/>
      <c r="AT1413" s="18" t="s">
        <v>153</v>
      </c>
      <c r="AU1413" s="18" t="s">
        <v>151</v>
      </c>
    </row>
    <row r="1414" s="13" customFormat="1">
      <c r="A1414" s="13"/>
      <c r="B1414" s="219"/>
      <c r="C1414" s="220"/>
      <c r="D1414" s="221" t="s">
        <v>155</v>
      </c>
      <c r="E1414" s="222" t="s">
        <v>19</v>
      </c>
      <c r="F1414" s="223" t="s">
        <v>1839</v>
      </c>
      <c r="G1414" s="220"/>
      <c r="H1414" s="222" t="s">
        <v>19</v>
      </c>
      <c r="I1414" s="224"/>
      <c r="J1414" s="220"/>
      <c r="K1414" s="220"/>
      <c r="L1414" s="225"/>
      <c r="M1414" s="226"/>
      <c r="N1414" s="227"/>
      <c r="O1414" s="227"/>
      <c r="P1414" s="227"/>
      <c r="Q1414" s="227"/>
      <c r="R1414" s="227"/>
      <c r="S1414" s="227"/>
      <c r="T1414" s="228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T1414" s="229" t="s">
        <v>155</v>
      </c>
      <c r="AU1414" s="229" t="s">
        <v>151</v>
      </c>
      <c r="AV1414" s="13" t="s">
        <v>81</v>
      </c>
      <c r="AW1414" s="13" t="s">
        <v>35</v>
      </c>
      <c r="AX1414" s="13" t="s">
        <v>73</v>
      </c>
      <c r="AY1414" s="229" t="s">
        <v>143</v>
      </c>
    </row>
    <row r="1415" s="14" customFormat="1">
      <c r="A1415" s="14"/>
      <c r="B1415" s="230"/>
      <c r="C1415" s="231"/>
      <c r="D1415" s="221" t="s">
        <v>155</v>
      </c>
      <c r="E1415" s="232" t="s">
        <v>19</v>
      </c>
      <c r="F1415" s="233" t="s">
        <v>1840</v>
      </c>
      <c r="G1415" s="231"/>
      <c r="H1415" s="234">
        <v>8.4000000000000004</v>
      </c>
      <c r="I1415" s="235"/>
      <c r="J1415" s="231"/>
      <c r="K1415" s="231"/>
      <c r="L1415" s="236"/>
      <c r="M1415" s="237"/>
      <c r="N1415" s="238"/>
      <c r="O1415" s="238"/>
      <c r="P1415" s="238"/>
      <c r="Q1415" s="238"/>
      <c r="R1415" s="238"/>
      <c r="S1415" s="238"/>
      <c r="T1415" s="239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T1415" s="240" t="s">
        <v>155</v>
      </c>
      <c r="AU1415" s="240" t="s">
        <v>151</v>
      </c>
      <c r="AV1415" s="14" t="s">
        <v>151</v>
      </c>
      <c r="AW1415" s="14" t="s">
        <v>35</v>
      </c>
      <c r="AX1415" s="14" t="s">
        <v>81</v>
      </c>
      <c r="AY1415" s="240" t="s">
        <v>143</v>
      </c>
    </row>
    <row r="1416" s="2" customFormat="1" ht="24.15" customHeight="1">
      <c r="A1416" s="39"/>
      <c r="B1416" s="40"/>
      <c r="C1416" s="201" t="s">
        <v>1841</v>
      </c>
      <c r="D1416" s="201" t="s">
        <v>145</v>
      </c>
      <c r="E1416" s="202" t="s">
        <v>1842</v>
      </c>
      <c r="F1416" s="203" t="s">
        <v>1843</v>
      </c>
      <c r="G1416" s="204" t="s">
        <v>148</v>
      </c>
      <c r="H1416" s="205">
        <v>1.75</v>
      </c>
      <c r="I1416" s="206"/>
      <c r="J1416" s="207">
        <f>ROUND(I1416*H1416,2)</f>
        <v>0</v>
      </c>
      <c r="K1416" s="203" t="s">
        <v>149</v>
      </c>
      <c r="L1416" s="45"/>
      <c r="M1416" s="208" t="s">
        <v>19</v>
      </c>
      <c r="N1416" s="209" t="s">
        <v>45</v>
      </c>
      <c r="O1416" s="85"/>
      <c r="P1416" s="210">
        <f>O1416*H1416</f>
        <v>0</v>
      </c>
      <c r="Q1416" s="210">
        <v>2.0000000000000002E-05</v>
      </c>
      <c r="R1416" s="210">
        <f>Q1416*H1416</f>
        <v>3.5000000000000004E-05</v>
      </c>
      <c r="S1416" s="210">
        <v>0</v>
      </c>
      <c r="T1416" s="211">
        <f>S1416*H1416</f>
        <v>0</v>
      </c>
      <c r="U1416" s="39"/>
      <c r="V1416" s="39"/>
      <c r="W1416" s="39"/>
      <c r="X1416" s="39"/>
      <c r="Y1416" s="39"/>
      <c r="Z1416" s="39"/>
      <c r="AA1416" s="39"/>
      <c r="AB1416" s="39"/>
      <c r="AC1416" s="39"/>
      <c r="AD1416" s="39"/>
      <c r="AE1416" s="39"/>
      <c r="AR1416" s="212" t="s">
        <v>247</v>
      </c>
      <c r="AT1416" s="212" t="s">
        <v>145</v>
      </c>
      <c r="AU1416" s="212" t="s">
        <v>151</v>
      </c>
      <c r="AY1416" s="18" t="s">
        <v>143</v>
      </c>
      <c r="BE1416" s="213">
        <f>IF(N1416="základní",J1416,0)</f>
        <v>0</v>
      </c>
      <c r="BF1416" s="213">
        <f>IF(N1416="snížená",J1416,0)</f>
        <v>0</v>
      </c>
      <c r="BG1416" s="213">
        <f>IF(N1416="zákl. přenesená",J1416,0)</f>
        <v>0</v>
      </c>
      <c r="BH1416" s="213">
        <f>IF(N1416="sníž. přenesená",J1416,0)</f>
        <v>0</v>
      </c>
      <c r="BI1416" s="213">
        <f>IF(N1416="nulová",J1416,0)</f>
        <v>0</v>
      </c>
      <c r="BJ1416" s="18" t="s">
        <v>151</v>
      </c>
      <c r="BK1416" s="213">
        <f>ROUND(I1416*H1416,2)</f>
        <v>0</v>
      </c>
      <c r="BL1416" s="18" t="s">
        <v>247</v>
      </c>
      <c r="BM1416" s="212" t="s">
        <v>1844</v>
      </c>
    </row>
    <row r="1417" s="2" customFormat="1">
      <c r="A1417" s="39"/>
      <c r="B1417" s="40"/>
      <c r="C1417" s="41"/>
      <c r="D1417" s="214" t="s">
        <v>153</v>
      </c>
      <c r="E1417" s="41"/>
      <c r="F1417" s="215" t="s">
        <v>1845</v>
      </c>
      <c r="G1417" s="41"/>
      <c r="H1417" s="41"/>
      <c r="I1417" s="216"/>
      <c r="J1417" s="41"/>
      <c r="K1417" s="41"/>
      <c r="L1417" s="45"/>
      <c r="M1417" s="217"/>
      <c r="N1417" s="218"/>
      <c r="O1417" s="85"/>
      <c r="P1417" s="85"/>
      <c r="Q1417" s="85"/>
      <c r="R1417" s="85"/>
      <c r="S1417" s="85"/>
      <c r="T1417" s="86"/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T1417" s="18" t="s">
        <v>153</v>
      </c>
      <c r="AU1417" s="18" t="s">
        <v>151</v>
      </c>
    </row>
    <row r="1418" s="13" customFormat="1">
      <c r="A1418" s="13"/>
      <c r="B1418" s="219"/>
      <c r="C1418" s="220"/>
      <c r="D1418" s="221" t="s">
        <v>155</v>
      </c>
      <c r="E1418" s="222" t="s">
        <v>19</v>
      </c>
      <c r="F1418" s="223" t="s">
        <v>1846</v>
      </c>
      <c r="G1418" s="220"/>
      <c r="H1418" s="222" t="s">
        <v>19</v>
      </c>
      <c r="I1418" s="224"/>
      <c r="J1418" s="220"/>
      <c r="K1418" s="220"/>
      <c r="L1418" s="225"/>
      <c r="M1418" s="226"/>
      <c r="N1418" s="227"/>
      <c r="O1418" s="227"/>
      <c r="P1418" s="227"/>
      <c r="Q1418" s="227"/>
      <c r="R1418" s="227"/>
      <c r="S1418" s="227"/>
      <c r="T1418" s="228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29" t="s">
        <v>155</v>
      </c>
      <c r="AU1418" s="229" t="s">
        <v>151</v>
      </c>
      <c r="AV1418" s="13" t="s">
        <v>81</v>
      </c>
      <c r="AW1418" s="13" t="s">
        <v>35</v>
      </c>
      <c r="AX1418" s="13" t="s">
        <v>73</v>
      </c>
      <c r="AY1418" s="229" t="s">
        <v>143</v>
      </c>
    </row>
    <row r="1419" s="14" customFormat="1">
      <c r="A1419" s="14"/>
      <c r="B1419" s="230"/>
      <c r="C1419" s="231"/>
      <c r="D1419" s="221" t="s">
        <v>155</v>
      </c>
      <c r="E1419" s="232" t="s">
        <v>19</v>
      </c>
      <c r="F1419" s="233" t="s">
        <v>1847</v>
      </c>
      <c r="G1419" s="231"/>
      <c r="H1419" s="234">
        <v>1.75</v>
      </c>
      <c r="I1419" s="235"/>
      <c r="J1419" s="231"/>
      <c r="K1419" s="231"/>
      <c r="L1419" s="236"/>
      <c r="M1419" s="237"/>
      <c r="N1419" s="238"/>
      <c r="O1419" s="238"/>
      <c r="P1419" s="238"/>
      <c r="Q1419" s="238"/>
      <c r="R1419" s="238"/>
      <c r="S1419" s="238"/>
      <c r="T1419" s="239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T1419" s="240" t="s">
        <v>155</v>
      </c>
      <c r="AU1419" s="240" t="s">
        <v>151</v>
      </c>
      <c r="AV1419" s="14" t="s">
        <v>151</v>
      </c>
      <c r="AW1419" s="14" t="s">
        <v>35</v>
      </c>
      <c r="AX1419" s="14" t="s">
        <v>81</v>
      </c>
      <c r="AY1419" s="240" t="s">
        <v>143</v>
      </c>
    </row>
    <row r="1420" s="2" customFormat="1" ht="16.5" customHeight="1">
      <c r="A1420" s="39"/>
      <c r="B1420" s="40"/>
      <c r="C1420" s="201" t="s">
        <v>1848</v>
      </c>
      <c r="D1420" s="201" t="s">
        <v>145</v>
      </c>
      <c r="E1420" s="202" t="s">
        <v>1849</v>
      </c>
      <c r="F1420" s="203" t="s">
        <v>1850</v>
      </c>
      <c r="G1420" s="204" t="s">
        <v>148</v>
      </c>
      <c r="H1420" s="205">
        <v>1.75</v>
      </c>
      <c r="I1420" s="206"/>
      <c r="J1420" s="207">
        <f>ROUND(I1420*H1420,2)</f>
        <v>0</v>
      </c>
      <c r="K1420" s="203" t="s">
        <v>149</v>
      </c>
      <c r="L1420" s="45"/>
      <c r="M1420" s="208" t="s">
        <v>19</v>
      </c>
      <c r="N1420" s="209" t="s">
        <v>45</v>
      </c>
      <c r="O1420" s="85"/>
      <c r="P1420" s="210">
        <f>O1420*H1420</f>
        <v>0</v>
      </c>
      <c r="Q1420" s="210">
        <v>0.00012999999999999999</v>
      </c>
      <c r="R1420" s="210">
        <f>Q1420*H1420</f>
        <v>0.00022749999999999997</v>
      </c>
      <c r="S1420" s="210">
        <v>0</v>
      </c>
      <c r="T1420" s="211">
        <f>S1420*H1420</f>
        <v>0</v>
      </c>
      <c r="U1420" s="39"/>
      <c r="V1420" s="39"/>
      <c r="W1420" s="39"/>
      <c r="X1420" s="39"/>
      <c r="Y1420" s="39"/>
      <c r="Z1420" s="39"/>
      <c r="AA1420" s="39"/>
      <c r="AB1420" s="39"/>
      <c r="AC1420" s="39"/>
      <c r="AD1420" s="39"/>
      <c r="AE1420" s="39"/>
      <c r="AR1420" s="212" t="s">
        <v>247</v>
      </c>
      <c r="AT1420" s="212" t="s">
        <v>145</v>
      </c>
      <c r="AU1420" s="212" t="s">
        <v>151</v>
      </c>
      <c r="AY1420" s="18" t="s">
        <v>143</v>
      </c>
      <c r="BE1420" s="213">
        <f>IF(N1420="základní",J1420,0)</f>
        <v>0</v>
      </c>
      <c r="BF1420" s="213">
        <f>IF(N1420="snížená",J1420,0)</f>
        <v>0</v>
      </c>
      <c r="BG1420" s="213">
        <f>IF(N1420="zákl. přenesená",J1420,0)</f>
        <v>0</v>
      </c>
      <c r="BH1420" s="213">
        <f>IF(N1420="sníž. přenesená",J1420,0)</f>
        <v>0</v>
      </c>
      <c r="BI1420" s="213">
        <f>IF(N1420="nulová",J1420,0)</f>
        <v>0</v>
      </c>
      <c r="BJ1420" s="18" t="s">
        <v>151</v>
      </c>
      <c r="BK1420" s="213">
        <f>ROUND(I1420*H1420,2)</f>
        <v>0</v>
      </c>
      <c r="BL1420" s="18" t="s">
        <v>247</v>
      </c>
      <c r="BM1420" s="212" t="s">
        <v>1851</v>
      </c>
    </row>
    <row r="1421" s="2" customFormat="1">
      <c r="A1421" s="39"/>
      <c r="B1421" s="40"/>
      <c r="C1421" s="41"/>
      <c r="D1421" s="214" t="s">
        <v>153</v>
      </c>
      <c r="E1421" s="41"/>
      <c r="F1421" s="215" t="s">
        <v>1852</v>
      </c>
      <c r="G1421" s="41"/>
      <c r="H1421" s="41"/>
      <c r="I1421" s="216"/>
      <c r="J1421" s="41"/>
      <c r="K1421" s="41"/>
      <c r="L1421" s="45"/>
      <c r="M1421" s="217"/>
      <c r="N1421" s="218"/>
      <c r="O1421" s="85"/>
      <c r="P1421" s="85"/>
      <c r="Q1421" s="85"/>
      <c r="R1421" s="85"/>
      <c r="S1421" s="85"/>
      <c r="T1421" s="86"/>
      <c r="U1421" s="39"/>
      <c r="V1421" s="39"/>
      <c r="W1421" s="39"/>
      <c r="X1421" s="39"/>
      <c r="Y1421" s="39"/>
      <c r="Z1421" s="39"/>
      <c r="AA1421" s="39"/>
      <c r="AB1421" s="39"/>
      <c r="AC1421" s="39"/>
      <c r="AD1421" s="39"/>
      <c r="AE1421" s="39"/>
      <c r="AT1421" s="18" t="s">
        <v>153</v>
      </c>
      <c r="AU1421" s="18" t="s">
        <v>151</v>
      </c>
    </row>
    <row r="1422" s="2" customFormat="1" ht="16.5" customHeight="1">
      <c r="A1422" s="39"/>
      <c r="B1422" s="40"/>
      <c r="C1422" s="201" t="s">
        <v>1853</v>
      </c>
      <c r="D1422" s="201" t="s">
        <v>145</v>
      </c>
      <c r="E1422" s="202" t="s">
        <v>1854</v>
      </c>
      <c r="F1422" s="203" t="s">
        <v>1855</v>
      </c>
      <c r="G1422" s="204" t="s">
        <v>148</v>
      </c>
      <c r="H1422" s="205">
        <v>1.75</v>
      </c>
      <c r="I1422" s="206"/>
      <c r="J1422" s="207">
        <f>ROUND(I1422*H1422,2)</f>
        <v>0</v>
      </c>
      <c r="K1422" s="203" t="s">
        <v>149</v>
      </c>
      <c r="L1422" s="45"/>
      <c r="M1422" s="208" t="s">
        <v>19</v>
      </c>
      <c r="N1422" s="209" t="s">
        <v>45</v>
      </c>
      <c r="O1422" s="85"/>
      <c r="P1422" s="210">
        <f>O1422*H1422</f>
        <v>0</v>
      </c>
      <c r="Q1422" s="210">
        <v>0.00012</v>
      </c>
      <c r="R1422" s="210">
        <f>Q1422*H1422</f>
        <v>0.00021000000000000001</v>
      </c>
      <c r="S1422" s="210">
        <v>0</v>
      </c>
      <c r="T1422" s="211">
        <f>S1422*H1422</f>
        <v>0</v>
      </c>
      <c r="U1422" s="39"/>
      <c r="V1422" s="39"/>
      <c r="W1422" s="39"/>
      <c r="X1422" s="39"/>
      <c r="Y1422" s="39"/>
      <c r="Z1422" s="39"/>
      <c r="AA1422" s="39"/>
      <c r="AB1422" s="39"/>
      <c r="AC1422" s="39"/>
      <c r="AD1422" s="39"/>
      <c r="AE1422" s="39"/>
      <c r="AR1422" s="212" t="s">
        <v>247</v>
      </c>
      <c r="AT1422" s="212" t="s">
        <v>145</v>
      </c>
      <c r="AU1422" s="212" t="s">
        <v>151</v>
      </c>
      <c r="AY1422" s="18" t="s">
        <v>143</v>
      </c>
      <c r="BE1422" s="213">
        <f>IF(N1422="základní",J1422,0)</f>
        <v>0</v>
      </c>
      <c r="BF1422" s="213">
        <f>IF(N1422="snížená",J1422,0)</f>
        <v>0</v>
      </c>
      <c r="BG1422" s="213">
        <f>IF(N1422="zákl. přenesená",J1422,0)</f>
        <v>0</v>
      </c>
      <c r="BH1422" s="213">
        <f>IF(N1422="sníž. přenesená",J1422,0)</f>
        <v>0</v>
      </c>
      <c r="BI1422" s="213">
        <f>IF(N1422="nulová",J1422,0)</f>
        <v>0</v>
      </c>
      <c r="BJ1422" s="18" t="s">
        <v>151</v>
      </c>
      <c r="BK1422" s="213">
        <f>ROUND(I1422*H1422,2)</f>
        <v>0</v>
      </c>
      <c r="BL1422" s="18" t="s">
        <v>247</v>
      </c>
      <c r="BM1422" s="212" t="s">
        <v>1856</v>
      </c>
    </row>
    <row r="1423" s="2" customFormat="1">
      <c r="A1423" s="39"/>
      <c r="B1423" s="40"/>
      <c r="C1423" s="41"/>
      <c r="D1423" s="214" t="s">
        <v>153</v>
      </c>
      <c r="E1423" s="41"/>
      <c r="F1423" s="215" t="s">
        <v>1857</v>
      </c>
      <c r="G1423" s="41"/>
      <c r="H1423" s="41"/>
      <c r="I1423" s="216"/>
      <c r="J1423" s="41"/>
      <c r="K1423" s="41"/>
      <c r="L1423" s="45"/>
      <c r="M1423" s="217"/>
      <c r="N1423" s="218"/>
      <c r="O1423" s="85"/>
      <c r="P1423" s="85"/>
      <c r="Q1423" s="85"/>
      <c r="R1423" s="85"/>
      <c r="S1423" s="85"/>
      <c r="T1423" s="86"/>
      <c r="U1423" s="39"/>
      <c r="V1423" s="39"/>
      <c r="W1423" s="39"/>
      <c r="X1423" s="39"/>
      <c r="Y1423" s="39"/>
      <c r="Z1423" s="39"/>
      <c r="AA1423" s="39"/>
      <c r="AB1423" s="39"/>
      <c r="AC1423" s="39"/>
      <c r="AD1423" s="39"/>
      <c r="AE1423" s="39"/>
      <c r="AT1423" s="18" t="s">
        <v>153</v>
      </c>
      <c r="AU1423" s="18" t="s">
        <v>151</v>
      </c>
    </row>
    <row r="1424" s="12" customFormat="1" ht="22.8" customHeight="1">
      <c r="A1424" s="12"/>
      <c r="B1424" s="185"/>
      <c r="C1424" s="186"/>
      <c r="D1424" s="187" t="s">
        <v>72</v>
      </c>
      <c r="E1424" s="199" t="s">
        <v>1858</v>
      </c>
      <c r="F1424" s="199" t="s">
        <v>1859</v>
      </c>
      <c r="G1424" s="186"/>
      <c r="H1424" s="186"/>
      <c r="I1424" s="189"/>
      <c r="J1424" s="200">
        <f>BK1424</f>
        <v>0</v>
      </c>
      <c r="K1424" s="186"/>
      <c r="L1424" s="191"/>
      <c r="M1424" s="192"/>
      <c r="N1424" s="193"/>
      <c r="O1424" s="193"/>
      <c r="P1424" s="194">
        <f>SUM(P1425:P1437)</f>
        <v>0</v>
      </c>
      <c r="Q1424" s="193"/>
      <c r="R1424" s="194">
        <f>SUM(R1425:R1437)</f>
        <v>0.14266250000000003</v>
      </c>
      <c r="S1424" s="193"/>
      <c r="T1424" s="195">
        <f>SUM(T1425:T1437)</f>
        <v>0</v>
      </c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R1424" s="196" t="s">
        <v>151</v>
      </c>
      <c r="AT1424" s="197" t="s">
        <v>72</v>
      </c>
      <c r="AU1424" s="197" t="s">
        <v>81</v>
      </c>
      <c r="AY1424" s="196" t="s">
        <v>143</v>
      </c>
      <c r="BK1424" s="198">
        <f>SUM(BK1425:BK1437)</f>
        <v>0</v>
      </c>
    </row>
    <row r="1425" s="2" customFormat="1" ht="24.15" customHeight="1">
      <c r="A1425" s="39"/>
      <c r="B1425" s="40"/>
      <c r="C1425" s="201" t="s">
        <v>1860</v>
      </c>
      <c r="D1425" s="201" t="s">
        <v>145</v>
      </c>
      <c r="E1425" s="202" t="s">
        <v>1861</v>
      </c>
      <c r="F1425" s="203" t="s">
        <v>1862</v>
      </c>
      <c r="G1425" s="204" t="s">
        <v>162</v>
      </c>
      <c r="H1425" s="205">
        <v>250</v>
      </c>
      <c r="I1425" s="206"/>
      <c r="J1425" s="207">
        <f>ROUND(I1425*H1425,2)</f>
        <v>0</v>
      </c>
      <c r="K1425" s="203" t="s">
        <v>149</v>
      </c>
      <c r="L1425" s="45"/>
      <c r="M1425" s="208" t="s">
        <v>19</v>
      </c>
      <c r="N1425" s="209" t="s">
        <v>45</v>
      </c>
      <c r="O1425" s="85"/>
      <c r="P1425" s="210">
        <f>O1425*H1425</f>
        <v>0</v>
      </c>
      <c r="Q1425" s="210">
        <v>0.00029999999999999997</v>
      </c>
      <c r="R1425" s="210">
        <f>Q1425*H1425</f>
        <v>0.074999999999999997</v>
      </c>
      <c r="S1425" s="210">
        <v>0</v>
      </c>
      <c r="T1425" s="211">
        <f>S1425*H1425</f>
        <v>0</v>
      </c>
      <c r="U1425" s="39"/>
      <c r="V1425" s="39"/>
      <c r="W1425" s="39"/>
      <c r="X1425" s="39"/>
      <c r="Y1425" s="39"/>
      <c r="Z1425" s="39"/>
      <c r="AA1425" s="39"/>
      <c r="AB1425" s="39"/>
      <c r="AC1425" s="39"/>
      <c r="AD1425" s="39"/>
      <c r="AE1425" s="39"/>
      <c r="AR1425" s="212" t="s">
        <v>247</v>
      </c>
      <c r="AT1425" s="212" t="s">
        <v>145</v>
      </c>
      <c r="AU1425" s="212" t="s">
        <v>151</v>
      </c>
      <c r="AY1425" s="18" t="s">
        <v>143</v>
      </c>
      <c r="BE1425" s="213">
        <f>IF(N1425="základní",J1425,0)</f>
        <v>0</v>
      </c>
      <c r="BF1425" s="213">
        <f>IF(N1425="snížená",J1425,0)</f>
        <v>0</v>
      </c>
      <c r="BG1425" s="213">
        <f>IF(N1425="zákl. přenesená",J1425,0)</f>
        <v>0</v>
      </c>
      <c r="BH1425" s="213">
        <f>IF(N1425="sníž. přenesená",J1425,0)</f>
        <v>0</v>
      </c>
      <c r="BI1425" s="213">
        <f>IF(N1425="nulová",J1425,0)</f>
        <v>0</v>
      </c>
      <c r="BJ1425" s="18" t="s">
        <v>151</v>
      </c>
      <c r="BK1425" s="213">
        <f>ROUND(I1425*H1425,2)</f>
        <v>0</v>
      </c>
      <c r="BL1425" s="18" t="s">
        <v>247</v>
      </c>
      <c r="BM1425" s="212" t="s">
        <v>1863</v>
      </c>
    </row>
    <row r="1426" s="2" customFormat="1">
      <c r="A1426" s="39"/>
      <c r="B1426" s="40"/>
      <c r="C1426" s="41"/>
      <c r="D1426" s="214" t="s">
        <v>153</v>
      </c>
      <c r="E1426" s="41"/>
      <c r="F1426" s="215" t="s">
        <v>1864</v>
      </c>
      <c r="G1426" s="41"/>
      <c r="H1426" s="41"/>
      <c r="I1426" s="216"/>
      <c r="J1426" s="41"/>
      <c r="K1426" s="41"/>
      <c r="L1426" s="45"/>
      <c r="M1426" s="217"/>
      <c r="N1426" s="218"/>
      <c r="O1426" s="85"/>
      <c r="P1426" s="85"/>
      <c r="Q1426" s="85"/>
      <c r="R1426" s="85"/>
      <c r="S1426" s="85"/>
      <c r="T1426" s="86"/>
      <c r="U1426" s="39"/>
      <c r="V1426" s="39"/>
      <c r="W1426" s="39"/>
      <c r="X1426" s="39"/>
      <c r="Y1426" s="39"/>
      <c r="Z1426" s="39"/>
      <c r="AA1426" s="39"/>
      <c r="AB1426" s="39"/>
      <c r="AC1426" s="39"/>
      <c r="AD1426" s="39"/>
      <c r="AE1426" s="39"/>
      <c r="AT1426" s="18" t="s">
        <v>153</v>
      </c>
      <c r="AU1426" s="18" t="s">
        <v>151</v>
      </c>
    </row>
    <row r="1427" s="13" customFormat="1">
      <c r="A1427" s="13"/>
      <c r="B1427" s="219"/>
      <c r="C1427" s="220"/>
      <c r="D1427" s="221" t="s">
        <v>155</v>
      </c>
      <c r="E1427" s="222" t="s">
        <v>19</v>
      </c>
      <c r="F1427" s="223" t="s">
        <v>1806</v>
      </c>
      <c r="G1427" s="220"/>
      <c r="H1427" s="222" t="s">
        <v>19</v>
      </c>
      <c r="I1427" s="224"/>
      <c r="J1427" s="220"/>
      <c r="K1427" s="220"/>
      <c r="L1427" s="225"/>
      <c r="M1427" s="226"/>
      <c r="N1427" s="227"/>
      <c r="O1427" s="227"/>
      <c r="P1427" s="227"/>
      <c r="Q1427" s="227"/>
      <c r="R1427" s="227"/>
      <c r="S1427" s="227"/>
      <c r="T1427" s="228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T1427" s="229" t="s">
        <v>155</v>
      </c>
      <c r="AU1427" s="229" t="s">
        <v>151</v>
      </c>
      <c r="AV1427" s="13" t="s">
        <v>81</v>
      </c>
      <c r="AW1427" s="13" t="s">
        <v>35</v>
      </c>
      <c r="AX1427" s="13" t="s">
        <v>73</v>
      </c>
      <c r="AY1427" s="229" t="s">
        <v>143</v>
      </c>
    </row>
    <row r="1428" s="14" customFormat="1">
      <c r="A1428" s="14"/>
      <c r="B1428" s="230"/>
      <c r="C1428" s="231"/>
      <c r="D1428" s="221" t="s">
        <v>155</v>
      </c>
      <c r="E1428" s="232" t="s">
        <v>19</v>
      </c>
      <c r="F1428" s="233" t="s">
        <v>1428</v>
      </c>
      <c r="G1428" s="231"/>
      <c r="H1428" s="234">
        <v>250</v>
      </c>
      <c r="I1428" s="235"/>
      <c r="J1428" s="231"/>
      <c r="K1428" s="231"/>
      <c r="L1428" s="236"/>
      <c r="M1428" s="237"/>
      <c r="N1428" s="238"/>
      <c r="O1428" s="238"/>
      <c r="P1428" s="238"/>
      <c r="Q1428" s="238"/>
      <c r="R1428" s="238"/>
      <c r="S1428" s="238"/>
      <c r="T1428" s="239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T1428" s="240" t="s">
        <v>155</v>
      </c>
      <c r="AU1428" s="240" t="s">
        <v>151</v>
      </c>
      <c r="AV1428" s="14" t="s">
        <v>151</v>
      </c>
      <c r="AW1428" s="14" t="s">
        <v>35</v>
      </c>
      <c r="AX1428" s="14" t="s">
        <v>81</v>
      </c>
      <c r="AY1428" s="240" t="s">
        <v>143</v>
      </c>
    </row>
    <row r="1429" s="2" customFormat="1" ht="16.5" customHeight="1">
      <c r="A1429" s="39"/>
      <c r="B1429" s="40"/>
      <c r="C1429" s="253" t="s">
        <v>1865</v>
      </c>
      <c r="D1429" s="253" t="s">
        <v>209</v>
      </c>
      <c r="E1429" s="254" t="s">
        <v>1866</v>
      </c>
      <c r="F1429" s="255" t="s">
        <v>1867</v>
      </c>
      <c r="G1429" s="256" t="s">
        <v>162</v>
      </c>
      <c r="H1429" s="257">
        <v>250</v>
      </c>
      <c r="I1429" s="258"/>
      <c r="J1429" s="259">
        <f>ROUND(I1429*H1429,2)</f>
        <v>0</v>
      </c>
      <c r="K1429" s="255" t="s">
        <v>149</v>
      </c>
      <c r="L1429" s="260"/>
      <c r="M1429" s="261" t="s">
        <v>19</v>
      </c>
      <c r="N1429" s="262" t="s">
        <v>45</v>
      </c>
      <c r="O1429" s="85"/>
      <c r="P1429" s="210">
        <f>O1429*H1429</f>
        <v>0</v>
      </c>
      <c r="Q1429" s="210">
        <v>0.00025000000000000001</v>
      </c>
      <c r="R1429" s="210">
        <f>Q1429*H1429</f>
        <v>0.0625</v>
      </c>
      <c r="S1429" s="210">
        <v>0</v>
      </c>
      <c r="T1429" s="211">
        <f>S1429*H1429</f>
        <v>0</v>
      </c>
      <c r="U1429" s="39"/>
      <c r="V1429" s="39"/>
      <c r="W1429" s="39"/>
      <c r="X1429" s="39"/>
      <c r="Y1429" s="39"/>
      <c r="Z1429" s="39"/>
      <c r="AA1429" s="39"/>
      <c r="AB1429" s="39"/>
      <c r="AC1429" s="39"/>
      <c r="AD1429" s="39"/>
      <c r="AE1429" s="39"/>
      <c r="AR1429" s="212" t="s">
        <v>417</v>
      </c>
      <c r="AT1429" s="212" t="s">
        <v>209</v>
      </c>
      <c r="AU1429" s="212" t="s">
        <v>151</v>
      </c>
      <c r="AY1429" s="18" t="s">
        <v>143</v>
      </c>
      <c r="BE1429" s="213">
        <f>IF(N1429="základní",J1429,0)</f>
        <v>0</v>
      </c>
      <c r="BF1429" s="213">
        <f>IF(N1429="snížená",J1429,0)</f>
        <v>0</v>
      </c>
      <c r="BG1429" s="213">
        <f>IF(N1429="zákl. přenesená",J1429,0)</f>
        <v>0</v>
      </c>
      <c r="BH1429" s="213">
        <f>IF(N1429="sníž. přenesená",J1429,0)</f>
        <v>0</v>
      </c>
      <c r="BI1429" s="213">
        <f>IF(N1429="nulová",J1429,0)</f>
        <v>0</v>
      </c>
      <c r="BJ1429" s="18" t="s">
        <v>151</v>
      </c>
      <c r="BK1429" s="213">
        <f>ROUND(I1429*H1429,2)</f>
        <v>0</v>
      </c>
      <c r="BL1429" s="18" t="s">
        <v>247</v>
      </c>
      <c r="BM1429" s="212" t="s">
        <v>1868</v>
      </c>
    </row>
    <row r="1430" s="2" customFormat="1">
      <c r="A1430" s="39"/>
      <c r="B1430" s="40"/>
      <c r="C1430" s="41"/>
      <c r="D1430" s="221" t="s">
        <v>191</v>
      </c>
      <c r="E1430" s="41"/>
      <c r="F1430" s="252" t="s">
        <v>1869</v>
      </c>
      <c r="G1430" s="41"/>
      <c r="H1430" s="41"/>
      <c r="I1430" s="216"/>
      <c r="J1430" s="41"/>
      <c r="K1430" s="41"/>
      <c r="L1430" s="45"/>
      <c r="M1430" s="217"/>
      <c r="N1430" s="218"/>
      <c r="O1430" s="85"/>
      <c r="P1430" s="85"/>
      <c r="Q1430" s="85"/>
      <c r="R1430" s="85"/>
      <c r="S1430" s="85"/>
      <c r="T1430" s="86"/>
      <c r="U1430" s="39"/>
      <c r="V1430" s="39"/>
      <c r="W1430" s="39"/>
      <c r="X1430" s="39"/>
      <c r="Y1430" s="39"/>
      <c r="Z1430" s="39"/>
      <c r="AA1430" s="39"/>
      <c r="AB1430" s="39"/>
      <c r="AC1430" s="39"/>
      <c r="AD1430" s="39"/>
      <c r="AE1430" s="39"/>
      <c r="AT1430" s="18" t="s">
        <v>191</v>
      </c>
      <c r="AU1430" s="18" t="s">
        <v>151</v>
      </c>
    </row>
    <row r="1431" s="2" customFormat="1" ht="24.15" customHeight="1">
      <c r="A1431" s="39"/>
      <c r="B1431" s="40"/>
      <c r="C1431" s="201" t="s">
        <v>1870</v>
      </c>
      <c r="D1431" s="201" t="s">
        <v>145</v>
      </c>
      <c r="E1431" s="202" t="s">
        <v>1871</v>
      </c>
      <c r="F1431" s="203" t="s">
        <v>1872</v>
      </c>
      <c r="G1431" s="204" t="s">
        <v>852</v>
      </c>
      <c r="H1431" s="205">
        <v>7</v>
      </c>
      <c r="I1431" s="206"/>
      <c r="J1431" s="207">
        <f>ROUND(I1431*H1431,2)</f>
        <v>0</v>
      </c>
      <c r="K1431" s="203" t="s">
        <v>149</v>
      </c>
      <c r="L1431" s="45"/>
      <c r="M1431" s="208" t="s">
        <v>19</v>
      </c>
      <c r="N1431" s="209" t="s">
        <v>45</v>
      </c>
      <c r="O1431" s="85"/>
      <c r="P1431" s="210">
        <f>O1431*H1431</f>
        <v>0</v>
      </c>
      <c r="Q1431" s="210">
        <v>0.00020000000000000001</v>
      </c>
      <c r="R1431" s="210">
        <f>Q1431*H1431</f>
        <v>0.0014</v>
      </c>
      <c r="S1431" s="210">
        <v>0</v>
      </c>
      <c r="T1431" s="211">
        <f>S1431*H1431</f>
        <v>0</v>
      </c>
      <c r="U1431" s="39"/>
      <c r="V1431" s="39"/>
      <c r="W1431" s="39"/>
      <c r="X1431" s="39"/>
      <c r="Y1431" s="39"/>
      <c r="Z1431" s="39"/>
      <c r="AA1431" s="39"/>
      <c r="AB1431" s="39"/>
      <c r="AC1431" s="39"/>
      <c r="AD1431" s="39"/>
      <c r="AE1431" s="39"/>
      <c r="AR1431" s="212" t="s">
        <v>247</v>
      </c>
      <c r="AT1431" s="212" t="s">
        <v>145</v>
      </c>
      <c r="AU1431" s="212" t="s">
        <v>151</v>
      </c>
      <c r="AY1431" s="18" t="s">
        <v>143</v>
      </c>
      <c r="BE1431" s="213">
        <f>IF(N1431="základní",J1431,0)</f>
        <v>0</v>
      </c>
      <c r="BF1431" s="213">
        <f>IF(N1431="snížená",J1431,0)</f>
        <v>0</v>
      </c>
      <c r="BG1431" s="213">
        <f>IF(N1431="zákl. přenesená",J1431,0)</f>
        <v>0</v>
      </c>
      <c r="BH1431" s="213">
        <f>IF(N1431="sníž. přenesená",J1431,0)</f>
        <v>0</v>
      </c>
      <c r="BI1431" s="213">
        <f>IF(N1431="nulová",J1431,0)</f>
        <v>0</v>
      </c>
      <c r="BJ1431" s="18" t="s">
        <v>151</v>
      </c>
      <c r="BK1431" s="213">
        <f>ROUND(I1431*H1431,2)</f>
        <v>0</v>
      </c>
      <c r="BL1431" s="18" t="s">
        <v>247</v>
      </c>
      <c r="BM1431" s="212" t="s">
        <v>1873</v>
      </c>
    </row>
    <row r="1432" s="2" customFormat="1">
      <c r="A1432" s="39"/>
      <c r="B1432" s="40"/>
      <c r="C1432" s="41"/>
      <c r="D1432" s="214" t="s">
        <v>153</v>
      </c>
      <c r="E1432" s="41"/>
      <c r="F1432" s="215" t="s">
        <v>1874</v>
      </c>
      <c r="G1432" s="41"/>
      <c r="H1432" s="41"/>
      <c r="I1432" s="216"/>
      <c r="J1432" s="41"/>
      <c r="K1432" s="41"/>
      <c r="L1432" s="45"/>
      <c r="M1432" s="217"/>
      <c r="N1432" s="218"/>
      <c r="O1432" s="85"/>
      <c r="P1432" s="85"/>
      <c r="Q1432" s="85"/>
      <c r="R1432" s="85"/>
      <c r="S1432" s="85"/>
      <c r="T1432" s="86"/>
      <c r="U1432" s="39"/>
      <c r="V1432" s="39"/>
      <c r="W1432" s="39"/>
      <c r="X1432" s="39"/>
      <c r="Y1432" s="39"/>
      <c r="Z1432" s="39"/>
      <c r="AA1432" s="39"/>
      <c r="AB1432" s="39"/>
      <c r="AC1432" s="39"/>
      <c r="AD1432" s="39"/>
      <c r="AE1432" s="39"/>
      <c r="AT1432" s="18" t="s">
        <v>153</v>
      </c>
      <c r="AU1432" s="18" t="s">
        <v>151</v>
      </c>
    </row>
    <row r="1433" s="13" customFormat="1">
      <c r="A1433" s="13"/>
      <c r="B1433" s="219"/>
      <c r="C1433" s="220"/>
      <c r="D1433" s="221" t="s">
        <v>155</v>
      </c>
      <c r="E1433" s="222" t="s">
        <v>19</v>
      </c>
      <c r="F1433" s="223" t="s">
        <v>1808</v>
      </c>
      <c r="G1433" s="220"/>
      <c r="H1433" s="222" t="s">
        <v>19</v>
      </c>
      <c r="I1433" s="224"/>
      <c r="J1433" s="220"/>
      <c r="K1433" s="220"/>
      <c r="L1433" s="225"/>
      <c r="M1433" s="226"/>
      <c r="N1433" s="227"/>
      <c r="O1433" s="227"/>
      <c r="P1433" s="227"/>
      <c r="Q1433" s="227"/>
      <c r="R1433" s="227"/>
      <c r="S1433" s="227"/>
      <c r="T1433" s="228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T1433" s="229" t="s">
        <v>155</v>
      </c>
      <c r="AU1433" s="229" t="s">
        <v>151</v>
      </c>
      <c r="AV1433" s="13" t="s">
        <v>81</v>
      </c>
      <c r="AW1433" s="13" t="s">
        <v>35</v>
      </c>
      <c r="AX1433" s="13" t="s">
        <v>73</v>
      </c>
      <c r="AY1433" s="229" t="s">
        <v>143</v>
      </c>
    </row>
    <row r="1434" s="14" customFormat="1">
      <c r="A1434" s="14"/>
      <c r="B1434" s="230"/>
      <c r="C1434" s="231"/>
      <c r="D1434" s="221" t="s">
        <v>155</v>
      </c>
      <c r="E1434" s="232" t="s">
        <v>19</v>
      </c>
      <c r="F1434" s="233" t="s">
        <v>194</v>
      </c>
      <c r="G1434" s="231"/>
      <c r="H1434" s="234">
        <v>7</v>
      </c>
      <c r="I1434" s="235"/>
      <c r="J1434" s="231"/>
      <c r="K1434" s="231"/>
      <c r="L1434" s="236"/>
      <c r="M1434" s="237"/>
      <c r="N1434" s="238"/>
      <c r="O1434" s="238"/>
      <c r="P1434" s="238"/>
      <c r="Q1434" s="238"/>
      <c r="R1434" s="238"/>
      <c r="S1434" s="238"/>
      <c r="T1434" s="239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T1434" s="240" t="s">
        <v>155</v>
      </c>
      <c r="AU1434" s="240" t="s">
        <v>151</v>
      </c>
      <c r="AV1434" s="14" t="s">
        <v>151</v>
      </c>
      <c r="AW1434" s="14" t="s">
        <v>35</v>
      </c>
      <c r="AX1434" s="14" t="s">
        <v>81</v>
      </c>
      <c r="AY1434" s="240" t="s">
        <v>143</v>
      </c>
    </row>
    <row r="1435" s="2" customFormat="1" ht="16.5" customHeight="1">
      <c r="A1435" s="39"/>
      <c r="B1435" s="40"/>
      <c r="C1435" s="253" t="s">
        <v>1875</v>
      </c>
      <c r="D1435" s="253" t="s">
        <v>209</v>
      </c>
      <c r="E1435" s="254" t="s">
        <v>1866</v>
      </c>
      <c r="F1435" s="255" t="s">
        <v>1867</v>
      </c>
      <c r="G1435" s="256" t="s">
        <v>162</v>
      </c>
      <c r="H1435" s="257">
        <v>15.050000000000001</v>
      </c>
      <c r="I1435" s="258"/>
      <c r="J1435" s="259">
        <f>ROUND(I1435*H1435,2)</f>
        <v>0</v>
      </c>
      <c r="K1435" s="255" t="s">
        <v>149</v>
      </c>
      <c r="L1435" s="260"/>
      <c r="M1435" s="261" t="s">
        <v>19</v>
      </c>
      <c r="N1435" s="262" t="s">
        <v>45</v>
      </c>
      <c r="O1435" s="85"/>
      <c r="P1435" s="210">
        <f>O1435*H1435</f>
        <v>0</v>
      </c>
      <c r="Q1435" s="210">
        <v>0.00025000000000000001</v>
      </c>
      <c r="R1435" s="210">
        <f>Q1435*H1435</f>
        <v>0.0037625000000000002</v>
      </c>
      <c r="S1435" s="210">
        <v>0</v>
      </c>
      <c r="T1435" s="211">
        <f>S1435*H1435</f>
        <v>0</v>
      </c>
      <c r="U1435" s="39"/>
      <c r="V1435" s="39"/>
      <c r="W1435" s="39"/>
      <c r="X1435" s="39"/>
      <c r="Y1435" s="39"/>
      <c r="Z1435" s="39"/>
      <c r="AA1435" s="39"/>
      <c r="AB1435" s="39"/>
      <c r="AC1435" s="39"/>
      <c r="AD1435" s="39"/>
      <c r="AE1435" s="39"/>
      <c r="AR1435" s="212" t="s">
        <v>417</v>
      </c>
      <c r="AT1435" s="212" t="s">
        <v>209</v>
      </c>
      <c r="AU1435" s="212" t="s">
        <v>151</v>
      </c>
      <c r="AY1435" s="18" t="s">
        <v>143</v>
      </c>
      <c r="BE1435" s="213">
        <f>IF(N1435="základní",J1435,0)</f>
        <v>0</v>
      </c>
      <c r="BF1435" s="213">
        <f>IF(N1435="snížená",J1435,0)</f>
        <v>0</v>
      </c>
      <c r="BG1435" s="213">
        <f>IF(N1435="zákl. přenesená",J1435,0)</f>
        <v>0</v>
      </c>
      <c r="BH1435" s="213">
        <f>IF(N1435="sníž. přenesená",J1435,0)</f>
        <v>0</v>
      </c>
      <c r="BI1435" s="213">
        <f>IF(N1435="nulová",J1435,0)</f>
        <v>0</v>
      </c>
      <c r="BJ1435" s="18" t="s">
        <v>151</v>
      </c>
      <c r="BK1435" s="213">
        <f>ROUND(I1435*H1435,2)</f>
        <v>0</v>
      </c>
      <c r="BL1435" s="18" t="s">
        <v>247</v>
      </c>
      <c r="BM1435" s="212" t="s">
        <v>1876</v>
      </c>
    </row>
    <row r="1436" s="2" customFormat="1">
      <c r="A1436" s="39"/>
      <c r="B1436" s="40"/>
      <c r="C1436" s="41"/>
      <c r="D1436" s="221" t="s">
        <v>191</v>
      </c>
      <c r="E1436" s="41"/>
      <c r="F1436" s="252" t="s">
        <v>1877</v>
      </c>
      <c r="G1436" s="41"/>
      <c r="H1436" s="41"/>
      <c r="I1436" s="216"/>
      <c r="J1436" s="41"/>
      <c r="K1436" s="41"/>
      <c r="L1436" s="45"/>
      <c r="M1436" s="217"/>
      <c r="N1436" s="218"/>
      <c r="O1436" s="85"/>
      <c r="P1436" s="85"/>
      <c r="Q1436" s="85"/>
      <c r="R1436" s="85"/>
      <c r="S1436" s="85"/>
      <c r="T1436" s="86"/>
      <c r="U1436" s="39"/>
      <c r="V1436" s="39"/>
      <c r="W1436" s="39"/>
      <c r="X1436" s="39"/>
      <c r="Y1436" s="39"/>
      <c r="Z1436" s="39"/>
      <c r="AA1436" s="39"/>
      <c r="AB1436" s="39"/>
      <c r="AC1436" s="39"/>
      <c r="AD1436" s="39"/>
      <c r="AE1436" s="39"/>
      <c r="AT1436" s="18" t="s">
        <v>191</v>
      </c>
      <c r="AU1436" s="18" t="s">
        <v>151</v>
      </c>
    </row>
    <row r="1437" s="14" customFormat="1">
      <c r="A1437" s="14"/>
      <c r="B1437" s="230"/>
      <c r="C1437" s="231"/>
      <c r="D1437" s="221" t="s">
        <v>155</v>
      </c>
      <c r="E1437" s="232" t="s">
        <v>19</v>
      </c>
      <c r="F1437" s="233" t="s">
        <v>1878</v>
      </c>
      <c r="G1437" s="231"/>
      <c r="H1437" s="234">
        <v>15.050000000000001</v>
      </c>
      <c r="I1437" s="235"/>
      <c r="J1437" s="231"/>
      <c r="K1437" s="231"/>
      <c r="L1437" s="236"/>
      <c r="M1437" s="237"/>
      <c r="N1437" s="238"/>
      <c r="O1437" s="238"/>
      <c r="P1437" s="238"/>
      <c r="Q1437" s="238"/>
      <c r="R1437" s="238"/>
      <c r="S1437" s="238"/>
      <c r="T1437" s="239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T1437" s="240" t="s">
        <v>155</v>
      </c>
      <c r="AU1437" s="240" t="s">
        <v>151</v>
      </c>
      <c r="AV1437" s="14" t="s">
        <v>151</v>
      </c>
      <c r="AW1437" s="14" t="s">
        <v>35</v>
      </c>
      <c r="AX1437" s="14" t="s">
        <v>81</v>
      </c>
      <c r="AY1437" s="240" t="s">
        <v>143</v>
      </c>
    </row>
    <row r="1438" s="12" customFormat="1" ht="25.92" customHeight="1">
      <c r="A1438" s="12"/>
      <c r="B1438" s="185"/>
      <c r="C1438" s="186"/>
      <c r="D1438" s="187" t="s">
        <v>72</v>
      </c>
      <c r="E1438" s="188" t="s">
        <v>1879</v>
      </c>
      <c r="F1438" s="188" t="s">
        <v>1880</v>
      </c>
      <c r="G1438" s="186"/>
      <c r="H1438" s="186"/>
      <c r="I1438" s="189"/>
      <c r="J1438" s="190">
        <f>BK1438</f>
        <v>0</v>
      </c>
      <c r="K1438" s="186"/>
      <c r="L1438" s="191"/>
      <c r="M1438" s="192"/>
      <c r="N1438" s="193"/>
      <c r="O1438" s="193"/>
      <c r="P1438" s="194">
        <f>P1439+P1443+P1447+P1451</f>
        <v>0</v>
      </c>
      <c r="Q1438" s="193"/>
      <c r="R1438" s="194">
        <f>R1439+R1443+R1447+R1451</f>
        <v>0</v>
      </c>
      <c r="S1438" s="193"/>
      <c r="T1438" s="195">
        <f>T1439+T1443+T1447+T1451</f>
        <v>0</v>
      </c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R1438" s="196" t="s">
        <v>181</v>
      </c>
      <c r="AT1438" s="197" t="s">
        <v>72</v>
      </c>
      <c r="AU1438" s="197" t="s">
        <v>73</v>
      </c>
      <c r="AY1438" s="196" t="s">
        <v>143</v>
      </c>
      <c r="BK1438" s="198">
        <f>BK1439+BK1443+BK1447+BK1451</f>
        <v>0</v>
      </c>
    </row>
    <row r="1439" s="12" customFormat="1" ht="22.8" customHeight="1">
      <c r="A1439" s="12"/>
      <c r="B1439" s="185"/>
      <c r="C1439" s="186"/>
      <c r="D1439" s="187" t="s">
        <v>72</v>
      </c>
      <c r="E1439" s="199" t="s">
        <v>1881</v>
      </c>
      <c r="F1439" s="199" t="s">
        <v>1882</v>
      </c>
      <c r="G1439" s="186"/>
      <c r="H1439" s="186"/>
      <c r="I1439" s="189"/>
      <c r="J1439" s="200">
        <f>BK1439</f>
        <v>0</v>
      </c>
      <c r="K1439" s="186"/>
      <c r="L1439" s="191"/>
      <c r="M1439" s="192"/>
      <c r="N1439" s="193"/>
      <c r="O1439" s="193"/>
      <c r="P1439" s="194">
        <f>SUM(P1440:P1442)</f>
        <v>0</v>
      </c>
      <c r="Q1439" s="193"/>
      <c r="R1439" s="194">
        <f>SUM(R1440:R1442)</f>
        <v>0</v>
      </c>
      <c r="S1439" s="193"/>
      <c r="T1439" s="195">
        <f>SUM(T1440:T1442)</f>
        <v>0</v>
      </c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R1439" s="196" t="s">
        <v>181</v>
      </c>
      <c r="AT1439" s="197" t="s">
        <v>72</v>
      </c>
      <c r="AU1439" s="197" t="s">
        <v>81</v>
      </c>
      <c r="AY1439" s="196" t="s">
        <v>143</v>
      </c>
      <c r="BK1439" s="198">
        <f>SUM(BK1440:BK1442)</f>
        <v>0</v>
      </c>
    </row>
    <row r="1440" s="2" customFormat="1" ht="16.5" customHeight="1">
      <c r="A1440" s="39"/>
      <c r="B1440" s="40"/>
      <c r="C1440" s="201" t="s">
        <v>1883</v>
      </c>
      <c r="D1440" s="201" t="s">
        <v>145</v>
      </c>
      <c r="E1440" s="202" t="s">
        <v>1884</v>
      </c>
      <c r="F1440" s="203" t="s">
        <v>1885</v>
      </c>
      <c r="G1440" s="204" t="s">
        <v>1255</v>
      </c>
      <c r="H1440" s="205">
        <v>1</v>
      </c>
      <c r="I1440" s="206"/>
      <c r="J1440" s="207">
        <f>ROUND(I1440*H1440,2)</f>
        <v>0</v>
      </c>
      <c r="K1440" s="203" t="s">
        <v>149</v>
      </c>
      <c r="L1440" s="45"/>
      <c r="M1440" s="208" t="s">
        <v>19</v>
      </c>
      <c r="N1440" s="209" t="s">
        <v>45</v>
      </c>
      <c r="O1440" s="85"/>
      <c r="P1440" s="210">
        <f>O1440*H1440</f>
        <v>0</v>
      </c>
      <c r="Q1440" s="210">
        <v>0</v>
      </c>
      <c r="R1440" s="210">
        <f>Q1440*H1440</f>
        <v>0</v>
      </c>
      <c r="S1440" s="210">
        <v>0</v>
      </c>
      <c r="T1440" s="211">
        <f>S1440*H1440</f>
        <v>0</v>
      </c>
      <c r="U1440" s="39"/>
      <c r="V1440" s="39"/>
      <c r="W1440" s="39"/>
      <c r="X1440" s="39"/>
      <c r="Y1440" s="39"/>
      <c r="Z1440" s="39"/>
      <c r="AA1440" s="39"/>
      <c r="AB1440" s="39"/>
      <c r="AC1440" s="39"/>
      <c r="AD1440" s="39"/>
      <c r="AE1440" s="39"/>
      <c r="AR1440" s="212" t="s">
        <v>1886</v>
      </c>
      <c r="AT1440" s="212" t="s">
        <v>145</v>
      </c>
      <c r="AU1440" s="212" t="s">
        <v>151</v>
      </c>
      <c r="AY1440" s="18" t="s">
        <v>143</v>
      </c>
      <c r="BE1440" s="213">
        <f>IF(N1440="základní",J1440,0)</f>
        <v>0</v>
      </c>
      <c r="BF1440" s="213">
        <f>IF(N1440="snížená",J1440,0)</f>
        <v>0</v>
      </c>
      <c r="BG1440" s="213">
        <f>IF(N1440="zákl. přenesená",J1440,0)</f>
        <v>0</v>
      </c>
      <c r="BH1440" s="213">
        <f>IF(N1440="sníž. přenesená",J1440,0)</f>
        <v>0</v>
      </c>
      <c r="BI1440" s="213">
        <f>IF(N1440="nulová",J1440,0)</f>
        <v>0</v>
      </c>
      <c r="BJ1440" s="18" t="s">
        <v>151</v>
      </c>
      <c r="BK1440" s="213">
        <f>ROUND(I1440*H1440,2)</f>
        <v>0</v>
      </c>
      <c r="BL1440" s="18" t="s">
        <v>1886</v>
      </c>
      <c r="BM1440" s="212" t="s">
        <v>1887</v>
      </c>
    </row>
    <row r="1441" s="2" customFormat="1">
      <c r="A1441" s="39"/>
      <c r="B1441" s="40"/>
      <c r="C1441" s="41"/>
      <c r="D1441" s="214" t="s">
        <v>153</v>
      </c>
      <c r="E1441" s="41"/>
      <c r="F1441" s="215" t="s">
        <v>1888</v>
      </c>
      <c r="G1441" s="41"/>
      <c r="H1441" s="41"/>
      <c r="I1441" s="216"/>
      <c r="J1441" s="41"/>
      <c r="K1441" s="41"/>
      <c r="L1441" s="45"/>
      <c r="M1441" s="217"/>
      <c r="N1441" s="218"/>
      <c r="O1441" s="85"/>
      <c r="P1441" s="85"/>
      <c r="Q1441" s="85"/>
      <c r="R1441" s="85"/>
      <c r="S1441" s="85"/>
      <c r="T1441" s="86"/>
      <c r="U1441" s="39"/>
      <c r="V1441" s="39"/>
      <c r="W1441" s="39"/>
      <c r="X1441" s="39"/>
      <c r="Y1441" s="39"/>
      <c r="Z1441" s="39"/>
      <c r="AA1441" s="39"/>
      <c r="AB1441" s="39"/>
      <c r="AC1441" s="39"/>
      <c r="AD1441" s="39"/>
      <c r="AE1441" s="39"/>
      <c r="AT1441" s="18" t="s">
        <v>153</v>
      </c>
      <c r="AU1441" s="18" t="s">
        <v>151</v>
      </c>
    </row>
    <row r="1442" s="2" customFormat="1">
      <c r="A1442" s="39"/>
      <c r="B1442" s="40"/>
      <c r="C1442" s="41"/>
      <c r="D1442" s="221" t="s">
        <v>191</v>
      </c>
      <c r="E1442" s="41"/>
      <c r="F1442" s="252" t="s">
        <v>1889</v>
      </c>
      <c r="G1442" s="41"/>
      <c r="H1442" s="41"/>
      <c r="I1442" s="216"/>
      <c r="J1442" s="41"/>
      <c r="K1442" s="41"/>
      <c r="L1442" s="45"/>
      <c r="M1442" s="217"/>
      <c r="N1442" s="218"/>
      <c r="O1442" s="85"/>
      <c r="P1442" s="85"/>
      <c r="Q1442" s="85"/>
      <c r="R1442" s="85"/>
      <c r="S1442" s="85"/>
      <c r="T1442" s="86"/>
      <c r="U1442" s="39"/>
      <c r="V1442" s="39"/>
      <c r="W1442" s="39"/>
      <c r="X1442" s="39"/>
      <c r="Y1442" s="39"/>
      <c r="Z1442" s="39"/>
      <c r="AA1442" s="39"/>
      <c r="AB1442" s="39"/>
      <c r="AC1442" s="39"/>
      <c r="AD1442" s="39"/>
      <c r="AE1442" s="39"/>
      <c r="AT1442" s="18" t="s">
        <v>191</v>
      </c>
      <c r="AU1442" s="18" t="s">
        <v>151</v>
      </c>
    </row>
    <row r="1443" s="12" customFormat="1" ht="22.8" customHeight="1">
      <c r="A1443" s="12"/>
      <c r="B1443" s="185"/>
      <c r="C1443" s="186"/>
      <c r="D1443" s="187" t="s">
        <v>72</v>
      </c>
      <c r="E1443" s="199" t="s">
        <v>1890</v>
      </c>
      <c r="F1443" s="199" t="s">
        <v>1891</v>
      </c>
      <c r="G1443" s="186"/>
      <c r="H1443" s="186"/>
      <c r="I1443" s="189"/>
      <c r="J1443" s="200">
        <f>BK1443</f>
        <v>0</v>
      </c>
      <c r="K1443" s="186"/>
      <c r="L1443" s="191"/>
      <c r="M1443" s="192"/>
      <c r="N1443" s="193"/>
      <c r="O1443" s="193"/>
      <c r="P1443" s="194">
        <f>SUM(P1444:P1446)</f>
        <v>0</v>
      </c>
      <c r="Q1443" s="193"/>
      <c r="R1443" s="194">
        <f>SUM(R1444:R1446)</f>
        <v>0</v>
      </c>
      <c r="S1443" s="193"/>
      <c r="T1443" s="195">
        <f>SUM(T1444:T1446)</f>
        <v>0</v>
      </c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R1443" s="196" t="s">
        <v>181</v>
      </c>
      <c r="AT1443" s="197" t="s">
        <v>72</v>
      </c>
      <c r="AU1443" s="197" t="s">
        <v>81</v>
      </c>
      <c r="AY1443" s="196" t="s">
        <v>143</v>
      </c>
      <c r="BK1443" s="198">
        <f>SUM(BK1444:BK1446)</f>
        <v>0</v>
      </c>
    </row>
    <row r="1444" s="2" customFormat="1" ht="16.5" customHeight="1">
      <c r="A1444" s="39"/>
      <c r="B1444" s="40"/>
      <c r="C1444" s="201" t="s">
        <v>1892</v>
      </c>
      <c r="D1444" s="201" t="s">
        <v>145</v>
      </c>
      <c r="E1444" s="202" t="s">
        <v>1893</v>
      </c>
      <c r="F1444" s="203" t="s">
        <v>1891</v>
      </c>
      <c r="G1444" s="204" t="s">
        <v>1255</v>
      </c>
      <c r="H1444" s="205">
        <v>1</v>
      </c>
      <c r="I1444" s="206"/>
      <c r="J1444" s="207">
        <f>ROUND(I1444*H1444,2)</f>
        <v>0</v>
      </c>
      <c r="K1444" s="203" t="s">
        <v>149</v>
      </c>
      <c r="L1444" s="45"/>
      <c r="M1444" s="208" t="s">
        <v>19</v>
      </c>
      <c r="N1444" s="209" t="s">
        <v>45</v>
      </c>
      <c r="O1444" s="85"/>
      <c r="P1444" s="210">
        <f>O1444*H1444</f>
        <v>0</v>
      </c>
      <c r="Q1444" s="210">
        <v>0</v>
      </c>
      <c r="R1444" s="210">
        <f>Q1444*H1444</f>
        <v>0</v>
      </c>
      <c r="S1444" s="210">
        <v>0</v>
      </c>
      <c r="T1444" s="211">
        <f>S1444*H1444</f>
        <v>0</v>
      </c>
      <c r="U1444" s="39"/>
      <c r="V1444" s="39"/>
      <c r="W1444" s="39"/>
      <c r="X1444" s="39"/>
      <c r="Y1444" s="39"/>
      <c r="Z1444" s="39"/>
      <c r="AA1444" s="39"/>
      <c r="AB1444" s="39"/>
      <c r="AC1444" s="39"/>
      <c r="AD1444" s="39"/>
      <c r="AE1444" s="39"/>
      <c r="AR1444" s="212" t="s">
        <v>1886</v>
      </c>
      <c r="AT1444" s="212" t="s">
        <v>145</v>
      </c>
      <c r="AU1444" s="212" t="s">
        <v>151</v>
      </c>
      <c r="AY1444" s="18" t="s">
        <v>143</v>
      </c>
      <c r="BE1444" s="213">
        <f>IF(N1444="základní",J1444,0)</f>
        <v>0</v>
      </c>
      <c r="BF1444" s="213">
        <f>IF(N1444="snížená",J1444,0)</f>
        <v>0</v>
      </c>
      <c r="BG1444" s="213">
        <f>IF(N1444="zákl. přenesená",J1444,0)</f>
        <v>0</v>
      </c>
      <c r="BH1444" s="213">
        <f>IF(N1444="sníž. přenesená",J1444,0)</f>
        <v>0</v>
      </c>
      <c r="BI1444" s="213">
        <f>IF(N1444="nulová",J1444,0)</f>
        <v>0</v>
      </c>
      <c r="BJ1444" s="18" t="s">
        <v>151</v>
      </c>
      <c r="BK1444" s="213">
        <f>ROUND(I1444*H1444,2)</f>
        <v>0</v>
      </c>
      <c r="BL1444" s="18" t="s">
        <v>1886</v>
      </c>
      <c r="BM1444" s="212" t="s">
        <v>1894</v>
      </c>
    </row>
    <row r="1445" s="2" customFormat="1">
      <c r="A1445" s="39"/>
      <c r="B1445" s="40"/>
      <c r="C1445" s="41"/>
      <c r="D1445" s="214" t="s">
        <v>153</v>
      </c>
      <c r="E1445" s="41"/>
      <c r="F1445" s="215" t="s">
        <v>1895</v>
      </c>
      <c r="G1445" s="41"/>
      <c r="H1445" s="41"/>
      <c r="I1445" s="216"/>
      <c r="J1445" s="41"/>
      <c r="K1445" s="41"/>
      <c r="L1445" s="45"/>
      <c r="M1445" s="217"/>
      <c r="N1445" s="218"/>
      <c r="O1445" s="85"/>
      <c r="P1445" s="85"/>
      <c r="Q1445" s="85"/>
      <c r="R1445" s="85"/>
      <c r="S1445" s="85"/>
      <c r="T1445" s="86"/>
      <c r="U1445" s="39"/>
      <c r="V1445" s="39"/>
      <c r="W1445" s="39"/>
      <c r="X1445" s="39"/>
      <c r="Y1445" s="39"/>
      <c r="Z1445" s="39"/>
      <c r="AA1445" s="39"/>
      <c r="AB1445" s="39"/>
      <c r="AC1445" s="39"/>
      <c r="AD1445" s="39"/>
      <c r="AE1445" s="39"/>
      <c r="AT1445" s="18" t="s">
        <v>153</v>
      </c>
      <c r="AU1445" s="18" t="s">
        <v>151</v>
      </c>
    </row>
    <row r="1446" s="2" customFormat="1" ht="16.5" customHeight="1">
      <c r="A1446" s="39"/>
      <c r="B1446" s="40"/>
      <c r="C1446" s="201" t="s">
        <v>1896</v>
      </c>
      <c r="D1446" s="201" t="s">
        <v>145</v>
      </c>
      <c r="E1446" s="202" t="s">
        <v>1897</v>
      </c>
      <c r="F1446" s="203" t="s">
        <v>1898</v>
      </c>
      <c r="G1446" s="204" t="s">
        <v>1255</v>
      </c>
      <c r="H1446" s="205">
        <v>1</v>
      </c>
      <c r="I1446" s="206"/>
      <c r="J1446" s="207">
        <f>ROUND(I1446*H1446,2)</f>
        <v>0</v>
      </c>
      <c r="K1446" s="203" t="s">
        <v>19</v>
      </c>
      <c r="L1446" s="45"/>
      <c r="M1446" s="208" t="s">
        <v>19</v>
      </c>
      <c r="N1446" s="209" t="s">
        <v>45</v>
      </c>
      <c r="O1446" s="85"/>
      <c r="P1446" s="210">
        <f>O1446*H1446</f>
        <v>0</v>
      </c>
      <c r="Q1446" s="210">
        <v>0</v>
      </c>
      <c r="R1446" s="210">
        <f>Q1446*H1446</f>
        <v>0</v>
      </c>
      <c r="S1446" s="210">
        <v>0</v>
      </c>
      <c r="T1446" s="211">
        <f>S1446*H1446</f>
        <v>0</v>
      </c>
      <c r="U1446" s="39"/>
      <c r="V1446" s="39"/>
      <c r="W1446" s="39"/>
      <c r="X1446" s="39"/>
      <c r="Y1446" s="39"/>
      <c r="Z1446" s="39"/>
      <c r="AA1446" s="39"/>
      <c r="AB1446" s="39"/>
      <c r="AC1446" s="39"/>
      <c r="AD1446" s="39"/>
      <c r="AE1446" s="39"/>
      <c r="AR1446" s="212" t="s">
        <v>1886</v>
      </c>
      <c r="AT1446" s="212" t="s">
        <v>145</v>
      </c>
      <c r="AU1446" s="212" t="s">
        <v>151</v>
      </c>
      <c r="AY1446" s="18" t="s">
        <v>143</v>
      </c>
      <c r="BE1446" s="213">
        <f>IF(N1446="základní",J1446,0)</f>
        <v>0</v>
      </c>
      <c r="BF1446" s="213">
        <f>IF(N1446="snížená",J1446,0)</f>
        <v>0</v>
      </c>
      <c r="BG1446" s="213">
        <f>IF(N1446="zákl. přenesená",J1446,0)</f>
        <v>0</v>
      </c>
      <c r="BH1446" s="213">
        <f>IF(N1446="sníž. přenesená",J1446,0)</f>
        <v>0</v>
      </c>
      <c r="BI1446" s="213">
        <f>IF(N1446="nulová",J1446,0)</f>
        <v>0</v>
      </c>
      <c r="BJ1446" s="18" t="s">
        <v>151</v>
      </c>
      <c r="BK1446" s="213">
        <f>ROUND(I1446*H1446,2)</f>
        <v>0</v>
      </c>
      <c r="BL1446" s="18" t="s">
        <v>1886</v>
      </c>
      <c r="BM1446" s="212" t="s">
        <v>1899</v>
      </c>
    </row>
    <row r="1447" s="12" customFormat="1" ht="22.8" customHeight="1">
      <c r="A1447" s="12"/>
      <c r="B1447" s="185"/>
      <c r="C1447" s="186"/>
      <c r="D1447" s="187" t="s">
        <v>72</v>
      </c>
      <c r="E1447" s="199" t="s">
        <v>1900</v>
      </c>
      <c r="F1447" s="199" t="s">
        <v>1901</v>
      </c>
      <c r="G1447" s="186"/>
      <c r="H1447" s="186"/>
      <c r="I1447" s="189"/>
      <c r="J1447" s="200">
        <f>BK1447</f>
        <v>0</v>
      </c>
      <c r="K1447" s="186"/>
      <c r="L1447" s="191"/>
      <c r="M1447" s="192"/>
      <c r="N1447" s="193"/>
      <c r="O1447" s="193"/>
      <c r="P1447" s="194">
        <f>SUM(P1448:P1450)</f>
        <v>0</v>
      </c>
      <c r="Q1447" s="193"/>
      <c r="R1447" s="194">
        <f>SUM(R1448:R1450)</f>
        <v>0</v>
      </c>
      <c r="S1447" s="193"/>
      <c r="T1447" s="195">
        <f>SUM(T1448:T1450)</f>
        <v>0</v>
      </c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R1447" s="196" t="s">
        <v>181</v>
      </c>
      <c r="AT1447" s="197" t="s">
        <v>72</v>
      </c>
      <c r="AU1447" s="197" t="s">
        <v>81</v>
      </c>
      <c r="AY1447" s="196" t="s">
        <v>143</v>
      </c>
      <c r="BK1447" s="198">
        <f>SUM(BK1448:BK1450)</f>
        <v>0</v>
      </c>
    </row>
    <row r="1448" s="2" customFormat="1" ht="16.5" customHeight="1">
      <c r="A1448" s="39"/>
      <c r="B1448" s="40"/>
      <c r="C1448" s="201" t="s">
        <v>1902</v>
      </c>
      <c r="D1448" s="201" t="s">
        <v>145</v>
      </c>
      <c r="E1448" s="202" t="s">
        <v>1903</v>
      </c>
      <c r="F1448" s="203" t="s">
        <v>1904</v>
      </c>
      <c r="G1448" s="204" t="s">
        <v>1255</v>
      </c>
      <c r="H1448" s="205">
        <v>1</v>
      </c>
      <c r="I1448" s="206"/>
      <c r="J1448" s="207">
        <f>ROUND(I1448*H1448,2)</f>
        <v>0</v>
      </c>
      <c r="K1448" s="203" t="s">
        <v>149</v>
      </c>
      <c r="L1448" s="45"/>
      <c r="M1448" s="208" t="s">
        <v>19</v>
      </c>
      <c r="N1448" s="209" t="s">
        <v>45</v>
      </c>
      <c r="O1448" s="85"/>
      <c r="P1448" s="210">
        <f>O1448*H1448</f>
        <v>0</v>
      </c>
      <c r="Q1448" s="210">
        <v>0</v>
      </c>
      <c r="R1448" s="210">
        <f>Q1448*H1448</f>
        <v>0</v>
      </c>
      <c r="S1448" s="210">
        <v>0</v>
      </c>
      <c r="T1448" s="211">
        <f>S1448*H1448</f>
        <v>0</v>
      </c>
      <c r="U1448" s="39"/>
      <c r="V1448" s="39"/>
      <c r="W1448" s="39"/>
      <c r="X1448" s="39"/>
      <c r="Y1448" s="39"/>
      <c r="Z1448" s="39"/>
      <c r="AA1448" s="39"/>
      <c r="AB1448" s="39"/>
      <c r="AC1448" s="39"/>
      <c r="AD1448" s="39"/>
      <c r="AE1448" s="39"/>
      <c r="AR1448" s="212" t="s">
        <v>1886</v>
      </c>
      <c r="AT1448" s="212" t="s">
        <v>145</v>
      </c>
      <c r="AU1448" s="212" t="s">
        <v>151</v>
      </c>
      <c r="AY1448" s="18" t="s">
        <v>143</v>
      </c>
      <c r="BE1448" s="213">
        <f>IF(N1448="základní",J1448,0)</f>
        <v>0</v>
      </c>
      <c r="BF1448" s="213">
        <f>IF(N1448="snížená",J1448,0)</f>
        <v>0</v>
      </c>
      <c r="BG1448" s="213">
        <f>IF(N1448="zákl. přenesená",J1448,0)</f>
        <v>0</v>
      </c>
      <c r="BH1448" s="213">
        <f>IF(N1448="sníž. přenesená",J1448,0)</f>
        <v>0</v>
      </c>
      <c r="BI1448" s="213">
        <f>IF(N1448="nulová",J1448,0)</f>
        <v>0</v>
      </c>
      <c r="BJ1448" s="18" t="s">
        <v>151</v>
      </c>
      <c r="BK1448" s="213">
        <f>ROUND(I1448*H1448,2)</f>
        <v>0</v>
      </c>
      <c r="BL1448" s="18" t="s">
        <v>1886</v>
      </c>
      <c r="BM1448" s="212" t="s">
        <v>1905</v>
      </c>
    </row>
    <row r="1449" s="2" customFormat="1">
      <c r="A1449" s="39"/>
      <c r="B1449" s="40"/>
      <c r="C1449" s="41"/>
      <c r="D1449" s="214" t="s">
        <v>153</v>
      </c>
      <c r="E1449" s="41"/>
      <c r="F1449" s="215" t="s">
        <v>1906</v>
      </c>
      <c r="G1449" s="41"/>
      <c r="H1449" s="41"/>
      <c r="I1449" s="216"/>
      <c r="J1449" s="41"/>
      <c r="K1449" s="41"/>
      <c r="L1449" s="45"/>
      <c r="M1449" s="217"/>
      <c r="N1449" s="218"/>
      <c r="O1449" s="85"/>
      <c r="P1449" s="85"/>
      <c r="Q1449" s="85"/>
      <c r="R1449" s="85"/>
      <c r="S1449" s="85"/>
      <c r="T1449" s="86"/>
      <c r="U1449" s="39"/>
      <c r="V1449" s="39"/>
      <c r="W1449" s="39"/>
      <c r="X1449" s="39"/>
      <c r="Y1449" s="39"/>
      <c r="Z1449" s="39"/>
      <c r="AA1449" s="39"/>
      <c r="AB1449" s="39"/>
      <c r="AC1449" s="39"/>
      <c r="AD1449" s="39"/>
      <c r="AE1449" s="39"/>
      <c r="AT1449" s="18" t="s">
        <v>153</v>
      </c>
      <c r="AU1449" s="18" t="s">
        <v>151</v>
      </c>
    </row>
    <row r="1450" s="2" customFormat="1">
      <c r="A1450" s="39"/>
      <c r="B1450" s="40"/>
      <c r="C1450" s="41"/>
      <c r="D1450" s="221" t="s">
        <v>191</v>
      </c>
      <c r="E1450" s="41"/>
      <c r="F1450" s="252" t="s">
        <v>1907</v>
      </c>
      <c r="G1450" s="41"/>
      <c r="H1450" s="41"/>
      <c r="I1450" s="216"/>
      <c r="J1450" s="41"/>
      <c r="K1450" s="41"/>
      <c r="L1450" s="45"/>
      <c r="M1450" s="217"/>
      <c r="N1450" s="218"/>
      <c r="O1450" s="85"/>
      <c r="P1450" s="85"/>
      <c r="Q1450" s="85"/>
      <c r="R1450" s="85"/>
      <c r="S1450" s="85"/>
      <c r="T1450" s="86"/>
      <c r="U1450" s="39"/>
      <c r="V1450" s="39"/>
      <c r="W1450" s="39"/>
      <c r="X1450" s="39"/>
      <c r="Y1450" s="39"/>
      <c r="Z1450" s="39"/>
      <c r="AA1450" s="39"/>
      <c r="AB1450" s="39"/>
      <c r="AC1450" s="39"/>
      <c r="AD1450" s="39"/>
      <c r="AE1450" s="39"/>
      <c r="AT1450" s="18" t="s">
        <v>191</v>
      </c>
      <c r="AU1450" s="18" t="s">
        <v>151</v>
      </c>
    </row>
    <row r="1451" s="12" customFormat="1" ht="22.8" customHeight="1">
      <c r="A1451" s="12"/>
      <c r="B1451" s="185"/>
      <c r="C1451" s="186"/>
      <c r="D1451" s="187" t="s">
        <v>72</v>
      </c>
      <c r="E1451" s="199" t="s">
        <v>1908</v>
      </c>
      <c r="F1451" s="199" t="s">
        <v>1909</v>
      </c>
      <c r="G1451" s="186"/>
      <c r="H1451" s="186"/>
      <c r="I1451" s="189"/>
      <c r="J1451" s="200">
        <f>BK1451</f>
        <v>0</v>
      </c>
      <c r="K1451" s="186"/>
      <c r="L1451" s="191"/>
      <c r="M1451" s="192"/>
      <c r="N1451" s="193"/>
      <c r="O1451" s="193"/>
      <c r="P1451" s="194">
        <f>SUM(P1452:P1453)</f>
        <v>0</v>
      </c>
      <c r="Q1451" s="193"/>
      <c r="R1451" s="194">
        <f>SUM(R1452:R1453)</f>
        <v>0</v>
      </c>
      <c r="S1451" s="193"/>
      <c r="T1451" s="195">
        <f>SUM(T1452:T1453)</f>
        <v>0</v>
      </c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R1451" s="196" t="s">
        <v>181</v>
      </c>
      <c r="AT1451" s="197" t="s">
        <v>72</v>
      </c>
      <c r="AU1451" s="197" t="s">
        <v>81</v>
      </c>
      <c r="AY1451" s="196" t="s">
        <v>143</v>
      </c>
      <c r="BK1451" s="198">
        <f>SUM(BK1452:BK1453)</f>
        <v>0</v>
      </c>
    </row>
    <row r="1452" s="2" customFormat="1" ht="16.5" customHeight="1">
      <c r="A1452" s="39"/>
      <c r="B1452" s="40"/>
      <c r="C1452" s="201" t="s">
        <v>1910</v>
      </c>
      <c r="D1452" s="201" t="s">
        <v>145</v>
      </c>
      <c r="E1452" s="202" t="s">
        <v>1911</v>
      </c>
      <c r="F1452" s="203" t="s">
        <v>1912</v>
      </c>
      <c r="G1452" s="204" t="s">
        <v>1255</v>
      </c>
      <c r="H1452" s="205">
        <v>1</v>
      </c>
      <c r="I1452" s="206"/>
      <c r="J1452" s="207">
        <f>ROUND(I1452*H1452,2)</f>
        <v>0</v>
      </c>
      <c r="K1452" s="203" t="s">
        <v>149</v>
      </c>
      <c r="L1452" s="45"/>
      <c r="M1452" s="208" t="s">
        <v>19</v>
      </c>
      <c r="N1452" s="209" t="s">
        <v>45</v>
      </c>
      <c r="O1452" s="85"/>
      <c r="P1452" s="210">
        <f>O1452*H1452</f>
        <v>0</v>
      </c>
      <c r="Q1452" s="210">
        <v>0</v>
      </c>
      <c r="R1452" s="210">
        <f>Q1452*H1452</f>
        <v>0</v>
      </c>
      <c r="S1452" s="210">
        <v>0</v>
      </c>
      <c r="T1452" s="211">
        <f>S1452*H1452</f>
        <v>0</v>
      </c>
      <c r="U1452" s="39"/>
      <c r="V1452" s="39"/>
      <c r="W1452" s="39"/>
      <c r="X1452" s="39"/>
      <c r="Y1452" s="39"/>
      <c r="Z1452" s="39"/>
      <c r="AA1452" s="39"/>
      <c r="AB1452" s="39"/>
      <c r="AC1452" s="39"/>
      <c r="AD1452" s="39"/>
      <c r="AE1452" s="39"/>
      <c r="AR1452" s="212" t="s">
        <v>1886</v>
      </c>
      <c r="AT1452" s="212" t="s">
        <v>145</v>
      </c>
      <c r="AU1452" s="212" t="s">
        <v>151</v>
      </c>
      <c r="AY1452" s="18" t="s">
        <v>143</v>
      </c>
      <c r="BE1452" s="213">
        <f>IF(N1452="základní",J1452,0)</f>
        <v>0</v>
      </c>
      <c r="BF1452" s="213">
        <f>IF(N1452="snížená",J1452,0)</f>
        <v>0</v>
      </c>
      <c r="BG1452" s="213">
        <f>IF(N1452="zákl. přenesená",J1452,0)</f>
        <v>0</v>
      </c>
      <c r="BH1452" s="213">
        <f>IF(N1452="sníž. přenesená",J1452,0)</f>
        <v>0</v>
      </c>
      <c r="BI1452" s="213">
        <f>IF(N1452="nulová",J1452,0)</f>
        <v>0</v>
      </c>
      <c r="BJ1452" s="18" t="s">
        <v>151</v>
      </c>
      <c r="BK1452" s="213">
        <f>ROUND(I1452*H1452,2)</f>
        <v>0</v>
      </c>
      <c r="BL1452" s="18" t="s">
        <v>1886</v>
      </c>
      <c r="BM1452" s="212" t="s">
        <v>1913</v>
      </c>
    </row>
    <row r="1453" s="2" customFormat="1">
      <c r="A1453" s="39"/>
      <c r="B1453" s="40"/>
      <c r="C1453" s="41"/>
      <c r="D1453" s="214" t="s">
        <v>153</v>
      </c>
      <c r="E1453" s="41"/>
      <c r="F1453" s="215" t="s">
        <v>1914</v>
      </c>
      <c r="G1453" s="41"/>
      <c r="H1453" s="41"/>
      <c r="I1453" s="216"/>
      <c r="J1453" s="41"/>
      <c r="K1453" s="41"/>
      <c r="L1453" s="45"/>
      <c r="M1453" s="264"/>
      <c r="N1453" s="265"/>
      <c r="O1453" s="266"/>
      <c r="P1453" s="266"/>
      <c r="Q1453" s="266"/>
      <c r="R1453" s="266"/>
      <c r="S1453" s="266"/>
      <c r="T1453" s="267"/>
      <c r="U1453" s="39"/>
      <c r="V1453" s="39"/>
      <c r="W1453" s="39"/>
      <c r="X1453" s="39"/>
      <c r="Y1453" s="39"/>
      <c r="Z1453" s="39"/>
      <c r="AA1453" s="39"/>
      <c r="AB1453" s="39"/>
      <c r="AC1453" s="39"/>
      <c r="AD1453" s="39"/>
      <c r="AE1453" s="39"/>
      <c r="AT1453" s="18" t="s">
        <v>153</v>
      </c>
      <c r="AU1453" s="18" t="s">
        <v>151</v>
      </c>
    </row>
    <row r="1454" s="2" customFormat="1" ht="6.96" customHeight="1">
      <c r="A1454" s="39"/>
      <c r="B1454" s="60"/>
      <c r="C1454" s="61"/>
      <c r="D1454" s="61"/>
      <c r="E1454" s="61"/>
      <c r="F1454" s="61"/>
      <c r="G1454" s="61"/>
      <c r="H1454" s="61"/>
      <c r="I1454" s="61"/>
      <c r="J1454" s="61"/>
      <c r="K1454" s="61"/>
      <c r="L1454" s="45"/>
      <c r="M1454" s="39"/>
      <c r="O1454" s="39"/>
      <c r="P1454" s="39"/>
      <c r="Q1454" s="39"/>
      <c r="R1454" s="39"/>
      <c r="S1454" s="39"/>
      <c r="T1454" s="39"/>
      <c r="U1454" s="39"/>
      <c r="V1454" s="39"/>
      <c r="W1454" s="39"/>
      <c r="X1454" s="39"/>
      <c r="Y1454" s="39"/>
      <c r="Z1454" s="39"/>
      <c r="AA1454" s="39"/>
      <c r="AB1454" s="39"/>
      <c r="AC1454" s="39"/>
      <c r="AD1454" s="39"/>
      <c r="AE1454" s="39"/>
    </row>
  </sheetData>
  <sheetProtection sheet="1" autoFilter="0" formatColumns="0" formatRows="0" objects="1" scenarios="1" spinCount="100000" saltValue="CAPOe6HivDFQ3fv8pa++T5zzs/7NxTiVLf950GItu4JIojWPc57rz9KSY9jkshKXik6yvsZtS8SMtd0vXscWfw==" hashValue="Dncc1yic/fDgTOKaRoqtUCDj9g6Bn18F+AZfcEBp/GmNQ4ZhZDIzDIjFYhf7ZHuLP0b9E34rhPFQdBPooi5v4Q==" algorithmName="SHA-512" password="CC35"/>
  <autoFilter ref="C116:K1453"/>
  <mergeCells count="9">
    <mergeCell ref="E7:H7"/>
    <mergeCell ref="E9:H9"/>
    <mergeCell ref="E18:H18"/>
    <mergeCell ref="E27:H27"/>
    <mergeCell ref="E48:H48"/>
    <mergeCell ref="E50:H50"/>
    <mergeCell ref="E107:H107"/>
    <mergeCell ref="E109:H109"/>
    <mergeCell ref="L2:V2"/>
  </mergeCells>
  <hyperlinks>
    <hyperlink ref="F121" r:id="rId1" display="https://podminky.urs.cz/item/CS_URS_2023_01/113106121"/>
    <hyperlink ref="F127" r:id="rId2" display="https://podminky.urs.cz/item/CS_URS_2023_01/113202111"/>
    <hyperlink ref="F132" r:id="rId3" display="https://podminky.urs.cz/item/CS_URS_2023_01/132112131"/>
    <hyperlink ref="F138" r:id="rId4" display="https://podminky.urs.cz/item/CS_URS_2023_01/167111101"/>
    <hyperlink ref="F140" r:id="rId5" display="https://podminky.urs.cz/item/CS_URS_2023_01/162751117"/>
    <hyperlink ref="F142" r:id="rId6" display="https://podminky.urs.cz/item/CS_URS_2023_01/162751119"/>
    <hyperlink ref="F146" r:id="rId7" display="https://podminky.urs.cz/item/CS_URS_2023_01/171201221"/>
    <hyperlink ref="F149" r:id="rId8" display="https://podminky.urs.cz/item/CS_URS_2023_01/175111201"/>
    <hyperlink ref="F155" r:id="rId9" display="https://podminky.urs.cz/item/CS_URS_2023_01/175111201"/>
    <hyperlink ref="F161" r:id="rId10" display="https://podminky.urs.cz/item/CS_URS_2023_01/181411131"/>
    <hyperlink ref="F168" r:id="rId11" display="https://podminky.urs.cz/item/CS_URS_2023_01/564710011"/>
    <hyperlink ref="F174" r:id="rId12" display="https://podminky.urs.cz/item/CS_URS_2023_01/564730111"/>
    <hyperlink ref="F180" r:id="rId13" display="https://podminky.urs.cz/item/CS_URS_2023_01/637211131"/>
    <hyperlink ref="F186" r:id="rId14" display="https://podminky.urs.cz/item/CS_URS_2023_01/637311131"/>
    <hyperlink ref="F195" r:id="rId15" display="https://podminky.urs.cz/item/CS_URS_2023_01/619995001"/>
    <hyperlink ref="F203" r:id="rId16" display="https://podminky.urs.cz/item/CS_URS_2023_01/619991011"/>
    <hyperlink ref="F214" r:id="rId17" display="https://podminky.urs.cz/item/CS_URS_2023_01/629991001"/>
    <hyperlink ref="F225" r:id="rId18" display="https://podminky.urs.cz/item/CS_URS_2023_01/629991012"/>
    <hyperlink ref="F241" r:id="rId19" display="https://podminky.urs.cz/item/CS_URS_2023_01/629995101"/>
    <hyperlink ref="F258" r:id="rId20" display="https://podminky.urs.cz/item/CS_URS_2023_01/622635021"/>
    <hyperlink ref="F264" r:id="rId21" display="https://podminky.urs.cz/item/CS_URS_2023_01/622325102"/>
    <hyperlink ref="F276" r:id="rId22" display="https://podminky.urs.cz/item/CS_URS_2023_01/621325102"/>
    <hyperlink ref="F284" r:id="rId23" display="https://podminky.urs.cz/item/CS_URS_2023_01/622325109"/>
    <hyperlink ref="F296" r:id="rId24" display="https://podminky.urs.cz/item/CS_URS_2023_01/622131121"/>
    <hyperlink ref="F298" r:id="rId25" display="https://podminky.urs.cz/item/CS_URS_2023_01/622211031"/>
    <hyperlink ref="F340" r:id="rId26" display="https://podminky.urs.cz/item/CS_URS_2023_01/622251101"/>
    <hyperlink ref="F342" r:id="rId27" display="https://podminky.urs.cz/item/CS_URS_2023_01/622151001"/>
    <hyperlink ref="F344" r:id="rId28" display="https://podminky.urs.cz/item/CS_URS_2023_01/622531012"/>
    <hyperlink ref="F346" r:id="rId29" display="https://podminky.urs.cz/item/CS_URS_2023_01/622131121"/>
    <hyperlink ref="F348" r:id="rId30" display="https://podminky.urs.cz/item/CS_URS_2023_01/622211031"/>
    <hyperlink ref="F362" r:id="rId31" display="https://podminky.urs.cz/item/CS_URS_2023_01/622251101"/>
    <hyperlink ref="F364" r:id="rId32" display="https://podminky.urs.cz/item/CS_URS_2023_01/622151021"/>
    <hyperlink ref="F366" r:id="rId33" display="https://podminky.urs.cz/item/CS_URS_2023_01/622511102"/>
    <hyperlink ref="F368" r:id="rId34" display="https://podminky.urs.cz/item/CS_URS_2023_01/622131121"/>
    <hyperlink ref="F370" r:id="rId35" display="https://podminky.urs.cz/item/CS_URS_2023_01/622221031"/>
    <hyperlink ref="F384" r:id="rId36" display="https://podminky.urs.cz/item/CS_URS_2023_01/622251105"/>
    <hyperlink ref="F386" r:id="rId37" display="https://podminky.urs.cz/item/CS_URS_2023_01/622151001"/>
    <hyperlink ref="F388" r:id="rId38" display="https://podminky.urs.cz/item/CS_URS_2023_01/622531012"/>
    <hyperlink ref="F390" r:id="rId39" display="https://podminky.urs.cz/item/CS_URS_2023_01/622131121"/>
    <hyperlink ref="F392" r:id="rId40" display="https://podminky.urs.cz/item/CS_URS_2023_01/622221031"/>
    <hyperlink ref="F398" r:id="rId41" display="https://podminky.urs.cz/item/CS_URS_2023_01/622251105"/>
    <hyperlink ref="F400" r:id="rId42" display="https://podminky.urs.cz/item/CS_URS_2023_01/622151021"/>
    <hyperlink ref="F402" r:id="rId43" display="https://podminky.urs.cz/item/CS_URS_2023_01/622511102"/>
    <hyperlink ref="F404" r:id="rId44" display="https://podminky.urs.cz/item/CS_URS_2023_01/622131121"/>
    <hyperlink ref="F406" r:id="rId45" display="https://podminky.urs.cz/item/CS_URS_2023_01/622211031"/>
    <hyperlink ref="F412" r:id="rId46" display="https://podminky.urs.cz/item/CS_URS_2023_01/622251101"/>
    <hyperlink ref="F414" r:id="rId47" display="https://podminky.urs.cz/item/CS_URS_2023_01/622131121"/>
    <hyperlink ref="F416" r:id="rId48" display="https://podminky.urs.cz/item/CS_URS_2023_01/622211031"/>
    <hyperlink ref="F430" r:id="rId49" display="https://podminky.urs.cz/item/CS_URS_2023_01/622251101"/>
    <hyperlink ref="F432" r:id="rId50" display="https://podminky.urs.cz/item/CS_URS_2023_01/622151021"/>
    <hyperlink ref="F434" r:id="rId51" display="https://podminky.urs.cz/item/CS_URS_2023_01/622511102"/>
    <hyperlink ref="F436" r:id="rId52" display="https://podminky.urs.cz/item/CS_URS_2023_01/622252002"/>
    <hyperlink ref="F442" r:id="rId53" display="https://podminky.urs.cz/item/CS_URS_2023_01/622131121"/>
    <hyperlink ref="F446" r:id="rId54" display="https://podminky.urs.cz/item/CS_URS_2023_01/622211033"/>
    <hyperlink ref="F452" r:id="rId55" display="https://podminky.urs.cz/item/CS_URS_2023_01/622251101"/>
    <hyperlink ref="F456" r:id="rId56" display="https://podminky.urs.cz/item/CS_URS_2023_01/622151001"/>
    <hyperlink ref="F460" r:id="rId57" display="https://podminky.urs.cz/item/CS_URS_2023_01/622531012"/>
    <hyperlink ref="F464" r:id="rId58" display="https://podminky.urs.cz/item/CS_URS_2023_01/622252002"/>
    <hyperlink ref="F471" r:id="rId59" display="https://podminky.urs.cz/item/CS_URS_2023_01/622252002"/>
    <hyperlink ref="F477" r:id="rId60" display="https://podminky.urs.cz/item/CS_URS_2023_01/621131121"/>
    <hyperlink ref="F481" r:id="rId61" display="https://podminky.urs.cz/item/CS_URS_2023_01/621211003"/>
    <hyperlink ref="F487" r:id="rId62" display="https://podminky.urs.cz/item/CS_URS_2023_01/621142001"/>
    <hyperlink ref="F491" r:id="rId63" display="https://podminky.urs.cz/item/CS_URS_2023_01/621151001"/>
    <hyperlink ref="F495" r:id="rId64" display="https://podminky.urs.cz/item/CS_URS_2023_01/621531012"/>
    <hyperlink ref="F499" r:id="rId65" display="https://podminky.urs.cz/item/CS_URS_2023_01/622252002"/>
    <hyperlink ref="F505" r:id="rId66" display="https://podminky.urs.cz/item/CS_URS_2023_01/629999042"/>
    <hyperlink ref="F512" r:id="rId67" display="https://podminky.urs.cz/item/CS_URS_2023_01/629135101"/>
    <hyperlink ref="F516" r:id="rId68" display="https://podminky.urs.cz/item/CS_URS_2023_01/623131121"/>
    <hyperlink ref="F519" r:id="rId69" display="https://podminky.urs.cz/item/CS_URS_2023_01/622212051"/>
    <hyperlink ref="F526" r:id="rId70" display="https://podminky.urs.cz/item/CS_URS_2023_01/623131121"/>
    <hyperlink ref="F529" r:id="rId71" display="https://podminky.urs.cz/item/CS_URS_2023_01/622212051"/>
    <hyperlink ref="F548" r:id="rId72" display="https://podminky.urs.cz/item/CS_URS_2023_01/623151001"/>
    <hyperlink ref="F564" r:id="rId73" display="https://podminky.urs.cz/item/CS_URS_2023_01/623531012"/>
    <hyperlink ref="F580" r:id="rId74" display="https://podminky.urs.cz/item/CS_URS_2023_01/623151021"/>
    <hyperlink ref="F587" r:id="rId75" display="https://podminky.urs.cz/item/CS_URS_2023_01/623511102"/>
    <hyperlink ref="F594" r:id="rId76" display="https://podminky.urs.cz/item/CS_URS_2023_01/622143004"/>
    <hyperlink ref="F612" r:id="rId77" display="https://podminky.urs.cz/item/CS_URS_2023_01/622252002"/>
    <hyperlink ref="F618" r:id="rId78" display="https://podminky.urs.cz/item/CS_URS_2023_01/621131121"/>
    <hyperlink ref="F629" r:id="rId79" display="https://podminky.urs.cz/item/CS_URS_2023_01/621221001"/>
    <hyperlink ref="F642" r:id="rId80" display="https://podminky.urs.cz/item/CS_URS_2023_01/621142001"/>
    <hyperlink ref="F646" r:id="rId81" display="https://podminky.urs.cz/item/CS_URS_2023_01/621151001"/>
    <hyperlink ref="F657" r:id="rId82" display="https://podminky.urs.cz/item/CS_URS_2023_01/621531012"/>
    <hyperlink ref="F668" r:id="rId83" display="https://podminky.urs.cz/item/CS_URS_2023_01/622252002"/>
    <hyperlink ref="F679" r:id="rId84" display="https://podminky.urs.cz/item/CS_URS_2023_01/622252002"/>
    <hyperlink ref="F688" r:id="rId85" display="https://podminky.urs.cz/item/CS_URS_2023_01/622252002"/>
    <hyperlink ref="F694" r:id="rId86" display="https://podminky.urs.cz/item/CS_URS_2023_01/629999011"/>
    <hyperlink ref="F714" r:id="rId87" display="https://podminky.urs.cz/item/CS_URS_2023_01/622251211"/>
    <hyperlink ref="F722" r:id="rId88" display="https://podminky.urs.cz/item/CS_URS_2023_01/632450124"/>
    <hyperlink ref="F726" r:id="rId89" display="https://podminky.urs.cz/item/CS_URS_2023_01/632451457"/>
    <hyperlink ref="F730" r:id="rId90" display="https://podminky.urs.cz/item/CS_URS_2023_01/632451491"/>
    <hyperlink ref="F734" r:id="rId91" display="https://podminky.urs.cz/item/CS_URS_2023_01/631351101"/>
    <hyperlink ref="F740" r:id="rId92" display="https://podminky.urs.cz/item/CS_URS_2023_01/631351102"/>
    <hyperlink ref="F742" r:id="rId93" display="https://podminky.urs.cz/item/CS_URS_2023_01/631361821"/>
    <hyperlink ref="F750" r:id="rId94" display="https://podminky.urs.cz/item/CS_URS_2023_01/631362021"/>
    <hyperlink ref="F758" r:id="rId95" display="https://podminky.urs.cz/item/CS_URS_2023_01/644941111"/>
    <hyperlink ref="F763" r:id="rId96" display="https://podminky.urs.cz/item/CS_URS_2023_01/644941121"/>
    <hyperlink ref="F771" r:id="rId97" display="https://podminky.urs.cz/item/CS_URS_2023_01/941211112"/>
    <hyperlink ref="F778" r:id="rId98" display="https://podminky.urs.cz/item/CS_URS_2023_01/941211211"/>
    <hyperlink ref="F781" r:id="rId99" display="https://podminky.urs.cz/item/CS_URS_2023_01/941211812"/>
    <hyperlink ref="F783" r:id="rId100" display="https://podminky.urs.cz/item/CS_URS_2023_01/944511111"/>
    <hyperlink ref="F785" r:id="rId101" display="https://podminky.urs.cz/item/CS_URS_2023_01/944511211"/>
    <hyperlink ref="F788" r:id="rId102" display="https://podminky.urs.cz/item/CS_URS_2023_01/944511811"/>
    <hyperlink ref="F791" r:id="rId103" display="https://podminky.urs.cz/item/CS_URS_2023_01/953941711"/>
    <hyperlink ref="F797" r:id="rId104" display="https://podminky.urs.cz/item/CS_URS_2023_01/962051115"/>
    <hyperlink ref="F801" r:id="rId105" display="https://podminky.urs.cz/item/CS_URS_2023_01/967031742"/>
    <hyperlink ref="F805" r:id="rId106" display="https://podminky.urs.cz/item/CS_URS_2023_01/965042131"/>
    <hyperlink ref="F809" r:id="rId107" display="https://podminky.urs.cz/item/CS_URS_2023_01/968062375"/>
    <hyperlink ref="F813" r:id="rId108" display="https://podminky.urs.cz/item/CS_URS_2023_01/968062374"/>
    <hyperlink ref="F820" r:id="rId109" display="https://podminky.urs.cz/item/CS_URS_2023_01/966031313"/>
    <hyperlink ref="F829" r:id="rId110" display="https://podminky.urs.cz/item/CS_URS_2023_01/967033962"/>
    <hyperlink ref="F843" r:id="rId111" display="https://podminky.urs.cz/item/CS_URS_2023_01/967031142"/>
    <hyperlink ref="F852" r:id="rId112" display="https://podminky.urs.cz/item/CS_URS_2023_01/976072321"/>
    <hyperlink ref="F856" r:id="rId113" display="https://podminky.urs.cz/item/CS_URS_2023_01/976082131"/>
    <hyperlink ref="F860" r:id="rId114" display="https://podminky.urs.cz/item/CS_URS_2023_01/976082131"/>
    <hyperlink ref="F864" r:id="rId115" display="https://podminky.urs.cz/item/CS_URS_2023_01/978015341"/>
    <hyperlink ref="F879" r:id="rId116" display="https://podminky.urs.cz/item/CS_URS_2023_01/978015391"/>
    <hyperlink ref="F886" r:id="rId117" display="https://podminky.urs.cz/item/CS_URS_2023_01/985131111"/>
    <hyperlink ref="F892" r:id="rId118" display="https://podminky.urs.cz/item/CS_URS_2023_01/985132111"/>
    <hyperlink ref="F896" r:id="rId119" display="https://podminky.urs.cz/item/CS_URS_2023_01/985323111"/>
    <hyperlink ref="F900" r:id="rId120" display="https://podminky.urs.cz/item/CS_URS_2023_01/985323912"/>
    <hyperlink ref="F902" r:id="rId121" display="https://podminky.urs.cz/item/CS_URS_2023_01/985331113"/>
    <hyperlink ref="F911" r:id="rId122" display="https://podminky.urs.cz/item/CS_URS_2023_01/985331912"/>
    <hyperlink ref="F914" r:id="rId123" display="https://podminky.urs.cz/item/CS_URS_2023_01/997013154"/>
    <hyperlink ref="F916" r:id="rId124" display="https://podminky.urs.cz/item/CS_URS_2023_01/997013509"/>
    <hyperlink ref="F920" r:id="rId125" display="https://podminky.urs.cz/item/CS_URS_2023_01/997013511"/>
    <hyperlink ref="F922" r:id="rId126" display="https://podminky.urs.cz/item/CS_URS_2023_01/997013631"/>
    <hyperlink ref="F925" r:id="rId127" display="https://podminky.urs.cz/item/CS_URS_2023_01/998017002"/>
    <hyperlink ref="F929" r:id="rId128" display="https://podminky.urs.cz/item/CS_URS_2023_01/711112001"/>
    <hyperlink ref="F935" r:id="rId129" display="https://podminky.urs.cz/item/CS_URS_2023_01/711142559"/>
    <hyperlink ref="F941" r:id="rId130" display="https://podminky.urs.cz/item/CS_URS_2023_01/711161123"/>
    <hyperlink ref="F947" r:id="rId131" display="https://podminky.urs.cz/item/CS_URS_2023_01/711491171"/>
    <hyperlink ref="F955" r:id="rId132" display="https://podminky.urs.cz/item/CS_URS_2023_01/998711102"/>
    <hyperlink ref="F958" r:id="rId133" display="https://podminky.urs.cz/item/CS_URS_2023_01/712311101"/>
    <hyperlink ref="F964" r:id="rId134" display="https://podminky.urs.cz/item/CS_URS_2023_01/712341559"/>
    <hyperlink ref="F970" r:id="rId135" display="https://podminky.urs.cz/item/CS_URS_2023_01/712811101"/>
    <hyperlink ref="F976" r:id="rId136" display="https://podminky.urs.cz/item/CS_URS_2023_01/712841559"/>
    <hyperlink ref="F982" r:id="rId137" display="https://podminky.urs.cz/item/CS_URS_2023_01/712331111"/>
    <hyperlink ref="F992" r:id="rId138" display="https://podminky.urs.cz/item/CS_URS_2023_01/998712102"/>
    <hyperlink ref="F995" r:id="rId139" display="https://podminky.urs.cz/item/CS_URS_2023_01/713141136"/>
    <hyperlink ref="F1001" r:id="rId140" display="https://podminky.urs.cz/item/CS_URS_2023_01/713141391"/>
    <hyperlink ref="F1007" r:id="rId141" display="https://podminky.urs.cz/item/CS_URS_2023_01/713141391"/>
    <hyperlink ref="F1013" r:id="rId142" display="https://podminky.urs.cz/item/CS_URS_2023_01/713141336"/>
    <hyperlink ref="F1019" r:id="rId143" display="https://podminky.urs.cz/item/CS_URS_2023_01/998713102"/>
    <hyperlink ref="F1022" r:id="rId144" display="https://podminky.urs.cz/item/CS_URS_2023_01/721242804"/>
    <hyperlink ref="F1026" r:id="rId145" display="https://podminky.urs.cz/item/CS_URS_2023_01/721241102"/>
    <hyperlink ref="F1030" r:id="rId146" display="https://podminky.urs.cz/item/CS_URS_2023_01/998721102"/>
    <hyperlink ref="F1035" r:id="rId147" display="https://podminky.urs.cz/item/CS_URS_2023_01/741372052"/>
    <hyperlink ref="F1041" r:id="rId148" display="https://podminky.urs.cz/item/CS_URS_2023_01/741421813"/>
    <hyperlink ref="F1048" r:id="rId149" display="https://podminky.urs.cz/item/CS_URS_2023_01/741421873"/>
    <hyperlink ref="F1052" r:id="rId150" display="https://podminky.urs.cz/item/CS_URS_2023_01/741421843"/>
    <hyperlink ref="F1054" r:id="rId151" display="https://podminky.urs.cz/item/CS_URS_2023_01/741420001"/>
    <hyperlink ref="F1062" r:id="rId152" display="https://podminky.urs.cz/item/CS_URS_2023_01/741420051"/>
    <hyperlink ref="F1067" r:id="rId153" display="https://podminky.urs.cz/item/CS_URS_2023_01/741420021"/>
    <hyperlink ref="F1070" r:id="rId154" display="https://podminky.urs.cz/item/CS_URS_2023_01/741420083"/>
    <hyperlink ref="F1073" r:id="rId155" display="https://podminky.urs.cz/item/CS_URS_2023_01/741810001"/>
    <hyperlink ref="F1075" r:id="rId156" display="https://podminky.urs.cz/item/CS_URS_2023_01/998741202"/>
    <hyperlink ref="F1078" r:id="rId157" display="https://podminky.urs.cz/item/CS_URS_2023_01/742310802"/>
    <hyperlink ref="F1082" r:id="rId158" display="https://podminky.urs.cz/item/CS_URS_2023_01/742310002"/>
    <hyperlink ref="F1086" r:id="rId159" display="https://podminky.urs.cz/item/CS_URS_2023_01/998742202"/>
    <hyperlink ref="F1089" r:id="rId160" display="https://podminky.urs.cz/item/CS_URS_2023_01/762341270"/>
    <hyperlink ref="F1096" r:id="rId161" display="https://podminky.urs.cz/item/CS_URS_2023_01/762395000"/>
    <hyperlink ref="F1099" r:id="rId162" display="https://podminky.urs.cz/item/CS_URS_2023_01/998762102"/>
    <hyperlink ref="F1102" r:id="rId163" display="https://podminky.urs.cz/item/CS_URS_2023_01/763182313"/>
    <hyperlink ref="F1106" r:id="rId164" display="https://podminky.urs.cz/item/CS_URS_2023_01/998763302"/>
    <hyperlink ref="F1109" r:id="rId165" display="https://podminky.urs.cz/item/CS_URS_2023_01/764001821"/>
    <hyperlink ref="F1116" r:id="rId166" display="https://podminky.urs.cz/item/CS_URS_2023_01/764002801"/>
    <hyperlink ref="F1120" r:id="rId167" display="https://podminky.urs.cz/item/CS_URS_2023_01/764002811"/>
    <hyperlink ref="F1124" r:id="rId168" display="https://podminky.urs.cz/item/CS_URS_2023_01/764002851"/>
    <hyperlink ref="F1131" r:id="rId169" display="https://podminky.urs.cz/item/CS_URS_2023_01/764002861"/>
    <hyperlink ref="F1138" r:id="rId170" display="https://podminky.urs.cz/item/CS_URS_2023_01/764002871"/>
    <hyperlink ref="F1149" r:id="rId171" display="https://podminky.urs.cz/item/CS_URS_2023_01/764004801"/>
    <hyperlink ref="F1153" r:id="rId172" display="https://podminky.urs.cz/item/CS_URS_2023_01/764004861"/>
    <hyperlink ref="F1157" r:id="rId173" display="https://podminky.urs.cz/item/CS_URS_2022_02/764.Rpol.K.01"/>
    <hyperlink ref="F1167" r:id="rId174" display="https://podminky.urs.cz/item/CS_URS_2023_01/764511602"/>
    <hyperlink ref="F1171" r:id="rId175" display="https://podminky.urs.cz/item/CS_URS_2023_01/764511622"/>
    <hyperlink ref="F1173" r:id="rId176" display="https://podminky.urs.cz/item/CS_URS_2023_01/764518622"/>
    <hyperlink ref="F1177" r:id="rId177" display="https://podminky.urs.cz/item/CS_URS_2023_01/764511642"/>
    <hyperlink ref="F1181" r:id="rId178" display="https://podminky.urs.cz/item/CS_URS_2022_02/764.Rpol.K.06"/>
    <hyperlink ref="F1185" r:id="rId179" display="https://podminky.urs.cz/item/CS_URS_2023_01/764218645"/>
    <hyperlink ref="F1187" r:id="rId180" display="https://podminky.urs.cz/item/CS_URS_2023_01/764237405"/>
    <hyperlink ref="F1197" r:id="rId181" display="https://podminky.urs.cz/item/CS_URS_2023_01/764212633"/>
    <hyperlink ref="F1201" r:id="rId182" display="https://podminky.urs.cz/item/CS_URS_2023_01/764111671"/>
    <hyperlink ref="F1208" r:id="rId183" display="https://podminky.urs.cz/item/CS_URS_2023_01/764002414"/>
    <hyperlink ref="F1232" r:id="rId184" display="https://podminky.urs.cz/item/CS_URS_2023_01/764311614"/>
    <hyperlink ref="F1236" r:id="rId185" display="https://podminky.urs.cz/item/CS_URS_2023_01/998764202"/>
    <hyperlink ref="F1239" r:id="rId186" display="https://podminky.urs.cz/item/CS_URS_2023_01/765121802"/>
    <hyperlink ref="F1243" r:id="rId187" display="https://podminky.urs.cz/item/CS_URS_2023_01/765121822"/>
    <hyperlink ref="F1245" r:id="rId188" display="https://podminky.urs.cz/item/CS_URS_2023_01/765121014"/>
    <hyperlink ref="F1249" r:id="rId189" display="https://podminky.urs.cz/item/CS_URS_2023_01/765121503"/>
    <hyperlink ref="F1251" r:id="rId190" display="https://podminky.urs.cz/item/CS_URS_2023_01/998765202"/>
    <hyperlink ref="F1254" r:id="rId191" display="https://podminky.urs.cz/item/CS_URS_2023_01/766622125"/>
    <hyperlink ref="F1259" r:id="rId192" display="https://podminky.urs.cz/item/CS_URS_2023_01/766622216"/>
    <hyperlink ref="F1265" r:id="rId193" display="https://podminky.urs.cz/item/CS_URS_2023_01/766622216"/>
    <hyperlink ref="F1271" r:id="rId194" display="https://podminky.urs.cz/item/CS_URS_2023_01/767627306"/>
    <hyperlink ref="F1280" r:id="rId195" display="https://podminky.urs.cz/item/CS_URS_2023_01/767627307"/>
    <hyperlink ref="F1296" r:id="rId196" display="https://podminky.urs.cz/item/CS_URS_2023_01/766694116"/>
    <hyperlink ref="F1303" r:id="rId197" display="https://podminky.urs.cz/item/CS_URS_2023_01/998766102"/>
    <hyperlink ref="F1306" r:id="rId198" display="https://podminky.urs.cz/item/CS_URS_2023_01/767163121"/>
    <hyperlink ref="F1312" r:id="rId199" display="https://podminky.urs.cz/item/CS_URS_2023_01/767646411"/>
    <hyperlink ref="F1325" r:id="rId200" display="https://podminky.urs.cz/item/CS_URS_2023_01/998767202"/>
    <hyperlink ref="F1328" r:id="rId201" display="https://podminky.urs.cz/item/CS_URS_2023_01/771573810"/>
    <hyperlink ref="F1332" r:id="rId202" display="https://podminky.urs.cz/item/CS_URS_2023_01/771591112"/>
    <hyperlink ref="F1339" r:id="rId203" display="https://podminky.urs.cz/item/CS_URS_2023_01/771574263"/>
    <hyperlink ref="F1345" r:id="rId204" display="https://podminky.urs.cz/item/CS_URS_2023_01/771577111"/>
    <hyperlink ref="F1347" r:id="rId205" display="https://podminky.urs.cz/item/CS_URS_2023_01/771474111"/>
    <hyperlink ref="F1355" r:id="rId206" display="https://podminky.urs.cz/item/CS_URS_2023_01/771591115"/>
    <hyperlink ref="F1357" r:id="rId207" display="https://podminky.urs.cz/item/CS_URS_2023_01/771161023"/>
    <hyperlink ref="F1365" r:id="rId208" display="https://podminky.urs.cz/item/CS_URS_2023_01/998771102"/>
    <hyperlink ref="F1368" r:id="rId209" display="https://podminky.urs.cz/item/CS_URS_2023_01/783806811"/>
    <hyperlink ref="F1375" r:id="rId210" display="https://podminky.urs.cz/item/CS_URS_2023_01/783823165"/>
    <hyperlink ref="F1382" r:id="rId211" display="https://podminky.urs.cz/item/CS_URS_2023_01/783827445"/>
    <hyperlink ref="F1389" r:id="rId212" display="https://podminky.urs.cz/item/CS_URS_2023_01/783823185"/>
    <hyperlink ref="F1399" r:id="rId213" display="https://podminky.urs.cz/item/CS_URS_2023_01/783827485"/>
    <hyperlink ref="F1401" r:id="rId214" display="https://podminky.urs.cz/item/CS_URS_2023_01/783301313"/>
    <hyperlink ref="F1405" r:id="rId215" display="https://podminky.urs.cz/item/CS_URS_2023_01/783306801"/>
    <hyperlink ref="F1409" r:id="rId216" display="https://podminky.urs.cz/item/CS_URS_2023_01/783314201"/>
    <hyperlink ref="F1413" r:id="rId217" display="https://podminky.urs.cz/item/CS_URS_2023_01/783317101"/>
    <hyperlink ref="F1417" r:id="rId218" display="https://podminky.urs.cz/item/CS_URS_2023_01/783101203"/>
    <hyperlink ref="F1421" r:id="rId219" display="https://podminky.urs.cz/item/CS_URS_2023_01/783114101"/>
    <hyperlink ref="F1423" r:id="rId220" display="https://podminky.urs.cz/item/CS_URS_2023_01/783117101"/>
    <hyperlink ref="F1426" r:id="rId221" display="https://podminky.urs.cz/item/CS_URS_2023_01/784681025"/>
    <hyperlink ref="F1432" r:id="rId222" display="https://podminky.urs.cz/item/CS_URS_2023_01/784681003"/>
    <hyperlink ref="F1441" r:id="rId223" display="https://podminky.urs.cz/item/CS_URS_2023_01/011503000"/>
    <hyperlink ref="F1445" r:id="rId224" display="https://podminky.urs.cz/item/CS_URS_2023_01/030001000"/>
    <hyperlink ref="F1449" r:id="rId225" display="https://podminky.urs.cz/item/CS_URS_2023_01/043194000"/>
    <hyperlink ref="F1453" r:id="rId226" display="https://podminky.urs.cz/item/CS_URS_2023_01/065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2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68" customWidth="1"/>
    <col min="2" max="2" width="1.667969" style="268" customWidth="1"/>
    <col min="3" max="4" width="5" style="268" customWidth="1"/>
    <col min="5" max="5" width="11.66016" style="268" customWidth="1"/>
    <col min="6" max="6" width="9.160156" style="268" customWidth="1"/>
    <col min="7" max="7" width="5" style="268" customWidth="1"/>
    <col min="8" max="8" width="77.83203" style="268" customWidth="1"/>
    <col min="9" max="10" width="20" style="268" customWidth="1"/>
    <col min="11" max="11" width="1.667969" style="268" customWidth="1"/>
  </cols>
  <sheetData>
    <row r="1" s="1" customFormat="1" ht="37.5" customHeight="1"/>
    <row r="2" s="1" customFormat="1" ht="7.5" customHeight="1">
      <c r="B2" s="269"/>
      <c r="C2" s="270"/>
      <c r="D2" s="270"/>
      <c r="E2" s="270"/>
      <c r="F2" s="270"/>
      <c r="G2" s="270"/>
      <c r="H2" s="270"/>
      <c r="I2" s="270"/>
      <c r="J2" s="270"/>
      <c r="K2" s="271"/>
    </row>
    <row r="3" s="16" customFormat="1" ht="45" customHeight="1">
      <c r="B3" s="272"/>
      <c r="C3" s="273" t="s">
        <v>1915</v>
      </c>
      <c r="D3" s="273"/>
      <c r="E3" s="273"/>
      <c r="F3" s="273"/>
      <c r="G3" s="273"/>
      <c r="H3" s="273"/>
      <c r="I3" s="273"/>
      <c r="J3" s="273"/>
      <c r="K3" s="274"/>
    </row>
    <row r="4" s="1" customFormat="1" ht="25.5" customHeight="1">
      <c r="B4" s="275"/>
      <c r="C4" s="276" t="s">
        <v>1916</v>
      </c>
      <c r="D4" s="276"/>
      <c r="E4" s="276"/>
      <c r="F4" s="276"/>
      <c r="G4" s="276"/>
      <c r="H4" s="276"/>
      <c r="I4" s="276"/>
      <c r="J4" s="276"/>
      <c r="K4" s="277"/>
    </row>
    <row r="5" s="1" customFormat="1" ht="5.25" customHeight="1">
      <c r="B5" s="275"/>
      <c r="C5" s="278"/>
      <c r="D5" s="278"/>
      <c r="E5" s="278"/>
      <c r="F5" s="278"/>
      <c r="G5" s="278"/>
      <c r="H5" s="278"/>
      <c r="I5" s="278"/>
      <c r="J5" s="278"/>
      <c r="K5" s="277"/>
    </row>
    <row r="6" s="1" customFormat="1" ht="15" customHeight="1">
      <c r="B6" s="275"/>
      <c r="C6" s="279" t="s">
        <v>1917</v>
      </c>
      <c r="D6" s="279"/>
      <c r="E6" s="279"/>
      <c r="F6" s="279"/>
      <c r="G6" s="279"/>
      <c r="H6" s="279"/>
      <c r="I6" s="279"/>
      <c r="J6" s="279"/>
      <c r="K6" s="277"/>
    </row>
    <row r="7" s="1" customFormat="1" ht="15" customHeight="1">
      <c r="B7" s="280"/>
      <c r="C7" s="279" t="s">
        <v>1918</v>
      </c>
      <c r="D7" s="279"/>
      <c r="E7" s="279"/>
      <c r="F7" s="279"/>
      <c r="G7" s="279"/>
      <c r="H7" s="279"/>
      <c r="I7" s="279"/>
      <c r="J7" s="279"/>
      <c r="K7" s="277"/>
    </row>
    <row r="8" s="1" customFormat="1" ht="12.75" customHeight="1">
      <c r="B8" s="280"/>
      <c r="C8" s="279"/>
      <c r="D8" s="279"/>
      <c r="E8" s="279"/>
      <c r="F8" s="279"/>
      <c r="G8" s="279"/>
      <c r="H8" s="279"/>
      <c r="I8" s="279"/>
      <c r="J8" s="279"/>
      <c r="K8" s="277"/>
    </row>
    <row r="9" s="1" customFormat="1" ht="15" customHeight="1">
      <c r="B9" s="280"/>
      <c r="C9" s="279" t="s">
        <v>1919</v>
      </c>
      <c r="D9" s="279"/>
      <c r="E9" s="279"/>
      <c r="F9" s="279"/>
      <c r="G9" s="279"/>
      <c r="H9" s="279"/>
      <c r="I9" s="279"/>
      <c r="J9" s="279"/>
      <c r="K9" s="277"/>
    </row>
    <row r="10" s="1" customFormat="1" ht="15" customHeight="1">
      <c r="B10" s="280"/>
      <c r="C10" s="279"/>
      <c r="D10" s="279" t="s">
        <v>1920</v>
      </c>
      <c r="E10" s="279"/>
      <c r="F10" s="279"/>
      <c r="G10" s="279"/>
      <c r="H10" s="279"/>
      <c r="I10" s="279"/>
      <c r="J10" s="279"/>
      <c r="K10" s="277"/>
    </row>
    <row r="11" s="1" customFormat="1" ht="15" customHeight="1">
      <c r="B11" s="280"/>
      <c r="C11" s="281"/>
      <c r="D11" s="279" t="s">
        <v>1921</v>
      </c>
      <c r="E11" s="279"/>
      <c r="F11" s="279"/>
      <c r="G11" s="279"/>
      <c r="H11" s="279"/>
      <c r="I11" s="279"/>
      <c r="J11" s="279"/>
      <c r="K11" s="277"/>
    </row>
    <row r="12" s="1" customFormat="1" ht="15" customHeight="1">
      <c r="B12" s="280"/>
      <c r="C12" s="281"/>
      <c r="D12" s="279"/>
      <c r="E12" s="279"/>
      <c r="F12" s="279"/>
      <c r="G12" s="279"/>
      <c r="H12" s="279"/>
      <c r="I12" s="279"/>
      <c r="J12" s="279"/>
      <c r="K12" s="277"/>
    </row>
    <row r="13" s="1" customFormat="1" ht="15" customHeight="1">
      <c r="B13" s="280"/>
      <c r="C13" s="281"/>
      <c r="D13" s="282" t="s">
        <v>1922</v>
      </c>
      <c r="E13" s="279"/>
      <c r="F13" s="279"/>
      <c r="G13" s="279"/>
      <c r="H13" s="279"/>
      <c r="I13" s="279"/>
      <c r="J13" s="279"/>
      <c r="K13" s="277"/>
    </row>
    <row r="14" s="1" customFormat="1" ht="12.75" customHeight="1">
      <c r="B14" s="280"/>
      <c r="C14" s="281"/>
      <c r="D14" s="281"/>
      <c r="E14" s="281"/>
      <c r="F14" s="281"/>
      <c r="G14" s="281"/>
      <c r="H14" s="281"/>
      <c r="I14" s="281"/>
      <c r="J14" s="281"/>
      <c r="K14" s="277"/>
    </row>
    <row r="15" s="1" customFormat="1" ht="15" customHeight="1">
      <c r="B15" s="280"/>
      <c r="C15" s="281"/>
      <c r="D15" s="279" t="s">
        <v>1923</v>
      </c>
      <c r="E15" s="279"/>
      <c r="F15" s="279"/>
      <c r="G15" s="279"/>
      <c r="H15" s="279"/>
      <c r="I15" s="279"/>
      <c r="J15" s="279"/>
      <c r="K15" s="277"/>
    </row>
    <row r="16" s="1" customFormat="1" ht="15" customHeight="1">
      <c r="B16" s="280"/>
      <c r="C16" s="281"/>
      <c r="D16" s="279" t="s">
        <v>1924</v>
      </c>
      <c r="E16" s="279"/>
      <c r="F16" s="279"/>
      <c r="G16" s="279"/>
      <c r="H16" s="279"/>
      <c r="I16" s="279"/>
      <c r="J16" s="279"/>
      <c r="K16" s="277"/>
    </row>
    <row r="17" s="1" customFormat="1" ht="15" customHeight="1">
      <c r="B17" s="280"/>
      <c r="C17" s="281"/>
      <c r="D17" s="279" t="s">
        <v>1925</v>
      </c>
      <c r="E17" s="279"/>
      <c r="F17" s="279"/>
      <c r="G17" s="279"/>
      <c r="H17" s="279"/>
      <c r="I17" s="279"/>
      <c r="J17" s="279"/>
      <c r="K17" s="277"/>
    </row>
    <row r="18" s="1" customFormat="1" ht="15" customHeight="1">
      <c r="B18" s="280"/>
      <c r="C18" s="281"/>
      <c r="D18" s="281"/>
      <c r="E18" s="283" t="s">
        <v>80</v>
      </c>
      <c r="F18" s="279" t="s">
        <v>1926</v>
      </c>
      <c r="G18" s="279"/>
      <c r="H18" s="279"/>
      <c r="I18" s="279"/>
      <c r="J18" s="279"/>
      <c r="K18" s="277"/>
    </row>
    <row r="19" s="1" customFormat="1" ht="15" customHeight="1">
      <c r="B19" s="280"/>
      <c r="C19" s="281"/>
      <c r="D19" s="281"/>
      <c r="E19" s="283" t="s">
        <v>1927</v>
      </c>
      <c r="F19" s="279" t="s">
        <v>1928</v>
      </c>
      <c r="G19" s="279"/>
      <c r="H19" s="279"/>
      <c r="I19" s="279"/>
      <c r="J19" s="279"/>
      <c r="K19" s="277"/>
    </row>
    <row r="20" s="1" customFormat="1" ht="15" customHeight="1">
      <c r="B20" s="280"/>
      <c r="C20" s="281"/>
      <c r="D20" s="281"/>
      <c r="E20" s="283" t="s">
        <v>1929</v>
      </c>
      <c r="F20" s="279" t="s">
        <v>1930</v>
      </c>
      <c r="G20" s="279"/>
      <c r="H20" s="279"/>
      <c r="I20" s="279"/>
      <c r="J20" s="279"/>
      <c r="K20" s="277"/>
    </row>
    <row r="21" s="1" customFormat="1" ht="15" customHeight="1">
      <c r="B21" s="280"/>
      <c r="C21" s="281"/>
      <c r="D21" s="281"/>
      <c r="E21" s="283" t="s">
        <v>1931</v>
      </c>
      <c r="F21" s="279" t="s">
        <v>1932</v>
      </c>
      <c r="G21" s="279"/>
      <c r="H21" s="279"/>
      <c r="I21" s="279"/>
      <c r="J21" s="279"/>
      <c r="K21" s="277"/>
    </row>
    <row r="22" s="1" customFormat="1" ht="15" customHeight="1">
      <c r="B22" s="280"/>
      <c r="C22" s="281"/>
      <c r="D22" s="281"/>
      <c r="E22" s="283" t="s">
        <v>1933</v>
      </c>
      <c r="F22" s="279" t="s">
        <v>1934</v>
      </c>
      <c r="G22" s="279"/>
      <c r="H22" s="279"/>
      <c r="I22" s="279"/>
      <c r="J22" s="279"/>
      <c r="K22" s="277"/>
    </row>
    <row r="23" s="1" customFormat="1" ht="15" customHeight="1">
      <c r="B23" s="280"/>
      <c r="C23" s="281"/>
      <c r="D23" s="281"/>
      <c r="E23" s="283" t="s">
        <v>1935</v>
      </c>
      <c r="F23" s="279" t="s">
        <v>1936</v>
      </c>
      <c r="G23" s="279"/>
      <c r="H23" s="279"/>
      <c r="I23" s="279"/>
      <c r="J23" s="279"/>
      <c r="K23" s="277"/>
    </row>
    <row r="24" s="1" customFormat="1" ht="12.75" customHeight="1">
      <c r="B24" s="280"/>
      <c r="C24" s="281"/>
      <c r="D24" s="281"/>
      <c r="E24" s="281"/>
      <c r="F24" s="281"/>
      <c r="G24" s="281"/>
      <c r="H24" s="281"/>
      <c r="I24" s="281"/>
      <c r="J24" s="281"/>
      <c r="K24" s="277"/>
    </row>
    <row r="25" s="1" customFormat="1" ht="15" customHeight="1">
      <c r="B25" s="280"/>
      <c r="C25" s="279" t="s">
        <v>1937</v>
      </c>
      <c r="D25" s="279"/>
      <c r="E25" s="279"/>
      <c r="F25" s="279"/>
      <c r="G25" s="279"/>
      <c r="H25" s="279"/>
      <c r="I25" s="279"/>
      <c r="J25" s="279"/>
      <c r="K25" s="277"/>
    </row>
    <row r="26" s="1" customFormat="1" ht="15" customHeight="1">
      <c r="B26" s="280"/>
      <c r="C26" s="279" t="s">
        <v>1938</v>
      </c>
      <c r="D26" s="279"/>
      <c r="E26" s="279"/>
      <c r="F26" s="279"/>
      <c r="G26" s="279"/>
      <c r="H26" s="279"/>
      <c r="I26" s="279"/>
      <c r="J26" s="279"/>
      <c r="K26" s="277"/>
    </row>
    <row r="27" s="1" customFormat="1" ht="15" customHeight="1">
      <c r="B27" s="280"/>
      <c r="C27" s="279"/>
      <c r="D27" s="279" t="s">
        <v>1939</v>
      </c>
      <c r="E27" s="279"/>
      <c r="F27" s="279"/>
      <c r="G27" s="279"/>
      <c r="H27" s="279"/>
      <c r="I27" s="279"/>
      <c r="J27" s="279"/>
      <c r="K27" s="277"/>
    </row>
    <row r="28" s="1" customFormat="1" ht="15" customHeight="1">
      <c r="B28" s="280"/>
      <c r="C28" s="281"/>
      <c r="D28" s="279" t="s">
        <v>1940</v>
      </c>
      <c r="E28" s="279"/>
      <c r="F28" s="279"/>
      <c r="G28" s="279"/>
      <c r="H28" s="279"/>
      <c r="I28" s="279"/>
      <c r="J28" s="279"/>
      <c r="K28" s="277"/>
    </row>
    <row r="29" s="1" customFormat="1" ht="12.75" customHeight="1">
      <c r="B29" s="280"/>
      <c r="C29" s="281"/>
      <c r="D29" s="281"/>
      <c r="E29" s="281"/>
      <c r="F29" s="281"/>
      <c r="G29" s="281"/>
      <c r="H29" s="281"/>
      <c r="I29" s="281"/>
      <c r="J29" s="281"/>
      <c r="K29" s="277"/>
    </row>
    <row r="30" s="1" customFormat="1" ht="15" customHeight="1">
      <c r="B30" s="280"/>
      <c r="C30" s="281"/>
      <c r="D30" s="279" t="s">
        <v>1941</v>
      </c>
      <c r="E30" s="279"/>
      <c r="F30" s="279"/>
      <c r="G30" s="279"/>
      <c r="H30" s="279"/>
      <c r="I30" s="279"/>
      <c r="J30" s="279"/>
      <c r="K30" s="277"/>
    </row>
    <row r="31" s="1" customFormat="1" ht="15" customHeight="1">
      <c r="B31" s="280"/>
      <c r="C31" s="281"/>
      <c r="D31" s="279" t="s">
        <v>1942</v>
      </c>
      <c r="E31" s="279"/>
      <c r="F31" s="279"/>
      <c r="G31" s="279"/>
      <c r="H31" s="279"/>
      <c r="I31" s="279"/>
      <c r="J31" s="279"/>
      <c r="K31" s="277"/>
    </row>
    <row r="32" s="1" customFormat="1" ht="12.75" customHeight="1">
      <c r="B32" s="280"/>
      <c r="C32" s="281"/>
      <c r="D32" s="281"/>
      <c r="E32" s="281"/>
      <c r="F32" s="281"/>
      <c r="G32" s="281"/>
      <c r="H32" s="281"/>
      <c r="I32" s="281"/>
      <c r="J32" s="281"/>
      <c r="K32" s="277"/>
    </row>
    <row r="33" s="1" customFormat="1" ht="15" customHeight="1">
      <c r="B33" s="280"/>
      <c r="C33" s="281"/>
      <c r="D33" s="279" t="s">
        <v>1943</v>
      </c>
      <c r="E33" s="279"/>
      <c r="F33" s="279"/>
      <c r="G33" s="279"/>
      <c r="H33" s="279"/>
      <c r="I33" s="279"/>
      <c r="J33" s="279"/>
      <c r="K33" s="277"/>
    </row>
    <row r="34" s="1" customFormat="1" ht="15" customHeight="1">
      <c r="B34" s="280"/>
      <c r="C34" s="281"/>
      <c r="D34" s="279" t="s">
        <v>1944</v>
      </c>
      <c r="E34" s="279"/>
      <c r="F34" s="279"/>
      <c r="G34" s="279"/>
      <c r="H34" s="279"/>
      <c r="I34" s="279"/>
      <c r="J34" s="279"/>
      <c r="K34" s="277"/>
    </row>
    <row r="35" s="1" customFormat="1" ht="15" customHeight="1">
      <c r="B35" s="280"/>
      <c r="C35" s="281"/>
      <c r="D35" s="279" t="s">
        <v>1945</v>
      </c>
      <c r="E35" s="279"/>
      <c r="F35" s="279"/>
      <c r="G35" s="279"/>
      <c r="H35" s="279"/>
      <c r="I35" s="279"/>
      <c r="J35" s="279"/>
      <c r="K35" s="277"/>
    </row>
    <row r="36" s="1" customFormat="1" ht="15" customHeight="1">
      <c r="B36" s="280"/>
      <c r="C36" s="281"/>
      <c r="D36" s="279"/>
      <c r="E36" s="282" t="s">
        <v>129</v>
      </c>
      <c r="F36" s="279"/>
      <c r="G36" s="279" t="s">
        <v>1946</v>
      </c>
      <c r="H36" s="279"/>
      <c r="I36" s="279"/>
      <c r="J36" s="279"/>
      <c r="K36" s="277"/>
    </row>
    <row r="37" s="1" customFormat="1" ht="30.75" customHeight="1">
      <c r="B37" s="280"/>
      <c r="C37" s="281"/>
      <c r="D37" s="279"/>
      <c r="E37" s="282" t="s">
        <v>1947</v>
      </c>
      <c r="F37" s="279"/>
      <c r="G37" s="279" t="s">
        <v>1948</v>
      </c>
      <c r="H37" s="279"/>
      <c r="I37" s="279"/>
      <c r="J37" s="279"/>
      <c r="K37" s="277"/>
    </row>
    <row r="38" s="1" customFormat="1" ht="15" customHeight="1">
      <c r="B38" s="280"/>
      <c r="C38" s="281"/>
      <c r="D38" s="279"/>
      <c r="E38" s="282" t="s">
        <v>54</v>
      </c>
      <c r="F38" s="279"/>
      <c r="G38" s="279" t="s">
        <v>1949</v>
      </c>
      <c r="H38" s="279"/>
      <c r="I38" s="279"/>
      <c r="J38" s="279"/>
      <c r="K38" s="277"/>
    </row>
    <row r="39" s="1" customFormat="1" ht="15" customHeight="1">
      <c r="B39" s="280"/>
      <c r="C39" s="281"/>
      <c r="D39" s="279"/>
      <c r="E39" s="282" t="s">
        <v>55</v>
      </c>
      <c r="F39" s="279"/>
      <c r="G39" s="279" t="s">
        <v>1950</v>
      </c>
      <c r="H39" s="279"/>
      <c r="I39" s="279"/>
      <c r="J39" s="279"/>
      <c r="K39" s="277"/>
    </row>
    <row r="40" s="1" customFormat="1" ht="15" customHeight="1">
      <c r="B40" s="280"/>
      <c r="C40" s="281"/>
      <c r="D40" s="279"/>
      <c r="E40" s="282" t="s">
        <v>130</v>
      </c>
      <c r="F40" s="279"/>
      <c r="G40" s="279" t="s">
        <v>1951</v>
      </c>
      <c r="H40" s="279"/>
      <c r="I40" s="279"/>
      <c r="J40" s="279"/>
      <c r="K40" s="277"/>
    </row>
    <row r="41" s="1" customFormat="1" ht="15" customHeight="1">
      <c r="B41" s="280"/>
      <c r="C41" s="281"/>
      <c r="D41" s="279"/>
      <c r="E41" s="282" t="s">
        <v>131</v>
      </c>
      <c r="F41" s="279"/>
      <c r="G41" s="279" t="s">
        <v>1952</v>
      </c>
      <c r="H41" s="279"/>
      <c r="I41" s="279"/>
      <c r="J41" s="279"/>
      <c r="K41" s="277"/>
    </row>
    <row r="42" s="1" customFormat="1" ht="15" customHeight="1">
      <c r="B42" s="280"/>
      <c r="C42" s="281"/>
      <c r="D42" s="279"/>
      <c r="E42" s="282" t="s">
        <v>1953</v>
      </c>
      <c r="F42" s="279"/>
      <c r="G42" s="279" t="s">
        <v>1954</v>
      </c>
      <c r="H42" s="279"/>
      <c r="I42" s="279"/>
      <c r="J42" s="279"/>
      <c r="K42" s="277"/>
    </row>
    <row r="43" s="1" customFormat="1" ht="15" customHeight="1">
      <c r="B43" s="280"/>
      <c r="C43" s="281"/>
      <c r="D43" s="279"/>
      <c r="E43" s="282"/>
      <c r="F43" s="279"/>
      <c r="G43" s="279" t="s">
        <v>1955</v>
      </c>
      <c r="H43" s="279"/>
      <c r="I43" s="279"/>
      <c r="J43" s="279"/>
      <c r="K43" s="277"/>
    </row>
    <row r="44" s="1" customFormat="1" ht="15" customHeight="1">
      <c r="B44" s="280"/>
      <c r="C44" s="281"/>
      <c r="D44" s="279"/>
      <c r="E44" s="282" t="s">
        <v>1956</v>
      </c>
      <c r="F44" s="279"/>
      <c r="G44" s="279" t="s">
        <v>1957</v>
      </c>
      <c r="H44" s="279"/>
      <c r="I44" s="279"/>
      <c r="J44" s="279"/>
      <c r="K44" s="277"/>
    </row>
    <row r="45" s="1" customFormat="1" ht="15" customHeight="1">
      <c r="B45" s="280"/>
      <c r="C45" s="281"/>
      <c r="D45" s="279"/>
      <c r="E45" s="282" t="s">
        <v>133</v>
      </c>
      <c r="F45" s="279"/>
      <c r="G45" s="279" t="s">
        <v>1958</v>
      </c>
      <c r="H45" s="279"/>
      <c r="I45" s="279"/>
      <c r="J45" s="279"/>
      <c r="K45" s="277"/>
    </row>
    <row r="46" s="1" customFormat="1" ht="12.75" customHeight="1">
      <c r="B46" s="280"/>
      <c r="C46" s="281"/>
      <c r="D46" s="279"/>
      <c r="E46" s="279"/>
      <c r="F46" s="279"/>
      <c r="G46" s="279"/>
      <c r="H46" s="279"/>
      <c r="I46" s="279"/>
      <c r="J46" s="279"/>
      <c r="K46" s="277"/>
    </row>
    <row r="47" s="1" customFormat="1" ht="15" customHeight="1">
      <c r="B47" s="280"/>
      <c r="C47" s="281"/>
      <c r="D47" s="279" t="s">
        <v>1959</v>
      </c>
      <c r="E47" s="279"/>
      <c r="F47" s="279"/>
      <c r="G47" s="279"/>
      <c r="H47" s="279"/>
      <c r="I47" s="279"/>
      <c r="J47" s="279"/>
      <c r="K47" s="277"/>
    </row>
    <row r="48" s="1" customFormat="1" ht="15" customHeight="1">
      <c r="B48" s="280"/>
      <c r="C48" s="281"/>
      <c r="D48" s="281"/>
      <c r="E48" s="279" t="s">
        <v>1960</v>
      </c>
      <c r="F48" s="279"/>
      <c r="G48" s="279"/>
      <c r="H48" s="279"/>
      <c r="I48" s="279"/>
      <c r="J48" s="279"/>
      <c r="K48" s="277"/>
    </row>
    <row r="49" s="1" customFormat="1" ht="15" customHeight="1">
      <c r="B49" s="280"/>
      <c r="C49" s="281"/>
      <c r="D49" s="281"/>
      <c r="E49" s="279" t="s">
        <v>1961</v>
      </c>
      <c r="F49" s="279"/>
      <c r="G49" s="279"/>
      <c r="H49" s="279"/>
      <c r="I49" s="279"/>
      <c r="J49" s="279"/>
      <c r="K49" s="277"/>
    </row>
    <row r="50" s="1" customFormat="1" ht="15" customHeight="1">
      <c r="B50" s="280"/>
      <c r="C50" s="281"/>
      <c r="D50" s="281"/>
      <c r="E50" s="279" t="s">
        <v>1962</v>
      </c>
      <c r="F50" s="279"/>
      <c r="G50" s="279"/>
      <c r="H50" s="279"/>
      <c r="I50" s="279"/>
      <c r="J50" s="279"/>
      <c r="K50" s="277"/>
    </row>
    <row r="51" s="1" customFormat="1" ht="15" customHeight="1">
      <c r="B51" s="280"/>
      <c r="C51" s="281"/>
      <c r="D51" s="279" t="s">
        <v>1963</v>
      </c>
      <c r="E51" s="279"/>
      <c r="F51" s="279"/>
      <c r="G51" s="279"/>
      <c r="H51" s="279"/>
      <c r="I51" s="279"/>
      <c r="J51" s="279"/>
      <c r="K51" s="277"/>
    </row>
    <row r="52" s="1" customFormat="1" ht="25.5" customHeight="1">
      <c r="B52" s="275"/>
      <c r="C52" s="276" t="s">
        <v>1964</v>
      </c>
      <c r="D52" s="276"/>
      <c r="E52" s="276"/>
      <c r="F52" s="276"/>
      <c r="G52" s="276"/>
      <c r="H52" s="276"/>
      <c r="I52" s="276"/>
      <c r="J52" s="276"/>
      <c r="K52" s="277"/>
    </row>
    <row r="53" s="1" customFormat="1" ht="5.25" customHeight="1">
      <c r="B53" s="275"/>
      <c r="C53" s="278"/>
      <c r="D53" s="278"/>
      <c r="E53" s="278"/>
      <c r="F53" s="278"/>
      <c r="G53" s="278"/>
      <c r="H53" s="278"/>
      <c r="I53" s="278"/>
      <c r="J53" s="278"/>
      <c r="K53" s="277"/>
    </row>
    <row r="54" s="1" customFormat="1" ht="15" customHeight="1">
      <c r="B54" s="275"/>
      <c r="C54" s="279" t="s">
        <v>1965</v>
      </c>
      <c r="D54" s="279"/>
      <c r="E54" s="279"/>
      <c r="F54" s="279"/>
      <c r="G54" s="279"/>
      <c r="H54" s="279"/>
      <c r="I54" s="279"/>
      <c r="J54" s="279"/>
      <c r="K54" s="277"/>
    </row>
    <row r="55" s="1" customFormat="1" ht="15" customHeight="1">
      <c r="B55" s="275"/>
      <c r="C55" s="279" t="s">
        <v>1966</v>
      </c>
      <c r="D55" s="279"/>
      <c r="E55" s="279"/>
      <c r="F55" s="279"/>
      <c r="G55" s="279"/>
      <c r="H55" s="279"/>
      <c r="I55" s="279"/>
      <c r="J55" s="279"/>
      <c r="K55" s="277"/>
    </row>
    <row r="56" s="1" customFormat="1" ht="12.75" customHeight="1">
      <c r="B56" s="275"/>
      <c r="C56" s="279"/>
      <c r="D56" s="279"/>
      <c r="E56" s="279"/>
      <c r="F56" s="279"/>
      <c r="G56" s="279"/>
      <c r="H56" s="279"/>
      <c r="I56" s="279"/>
      <c r="J56" s="279"/>
      <c r="K56" s="277"/>
    </row>
    <row r="57" s="1" customFormat="1" ht="15" customHeight="1">
      <c r="B57" s="275"/>
      <c r="C57" s="279" t="s">
        <v>1967</v>
      </c>
      <c r="D57" s="279"/>
      <c r="E57" s="279"/>
      <c r="F57" s="279"/>
      <c r="G57" s="279"/>
      <c r="H57" s="279"/>
      <c r="I57" s="279"/>
      <c r="J57" s="279"/>
      <c r="K57" s="277"/>
    </row>
    <row r="58" s="1" customFormat="1" ht="15" customHeight="1">
      <c r="B58" s="275"/>
      <c r="C58" s="281"/>
      <c r="D58" s="279" t="s">
        <v>1968</v>
      </c>
      <c r="E58" s="279"/>
      <c r="F58" s="279"/>
      <c r="G58" s="279"/>
      <c r="H58" s="279"/>
      <c r="I58" s="279"/>
      <c r="J58" s="279"/>
      <c r="K58" s="277"/>
    </row>
    <row r="59" s="1" customFormat="1" ht="15" customHeight="1">
      <c r="B59" s="275"/>
      <c r="C59" s="281"/>
      <c r="D59" s="279" t="s">
        <v>1969</v>
      </c>
      <c r="E59" s="279"/>
      <c r="F59" s="279"/>
      <c r="G59" s="279"/>
      <c r="H59" s="279"/>
      <c r="I59" s="279"/>
      <c r="J59" s="279"/>
      <c r="K59" s="277"/>
    </row>
    <row r="60" s="1" customFormat="1" ht="15" customHeight="1">
      <c r="B60" s="275"/>
      <c r="C60" s="281"/>
      <c r="D60" s="279" t="s">
        <v>1970</v>
      </c>
      <c r="E60" s="279"/>
      <c r="F60" s="279"/>
      <c r="G60" s="279"/>
      <c r="H60" s="279"/>
      <c r="I60" s="279"/>
      <c r="J60" s="279"/>
      <c r="K60" s="277"/>
    </row>
    <row r="61" s="1" customFormat="1" ht="15" customHeight="1">
      <c r="B61" s="275"/>
      <c r="C61" s="281"/>
      <c r="D61" s="279" t="s">
        <v>1971</v>
      </c>
      <c r="E61" s="279"/>
      <c r="F61" s="279"/>
      <c r="G61" s="279"/>
      <c r="H61" s="279"/>
      <c r="I61" s="279"/>
      <c r="J61" s="279"/>
      <c r="K61" s="277"/>
    </row>
    <row r="62" s="1" customFormat="1" ht="15" customHeight="1">
      <c r="B62" s="275"/>
      <c r="C62" s="281"/>
      <c r="D62" s="284" t="s">
        <v>1972</v>
      </c>
      <c r="E62" s="284"/>
      <c r="F62" s="284"/>
      <c r="G62" s="284"/>
      <c r="H62" s="284"/>
      <c r="I62" s="284"/>
      <c r="J62" s="284"/>
      <c r="K62" s="277"/>
    </row>
    <row r="63" s="1" customFormat="1" ht="15" customHeight="1">
      <c r="B63" s="275"/>
      <c r="C63" s="281"/>
      <c r="D63" s="279" t="s">
        <v>1973</v>
      </c>
      <c r="E63" s="279"/>
      <c r="F63" s="279"/>
      <c r="G63" s="279"/>
      <c r="H63" s="279"/>
      <c r="I63" s="279"/>
      <c r="J63" s="279"/>
      <c r="K63" s="277"/>
    </row>
    <row r="64" s="1" customFormat="1" ht="12.75" customHeight="1">
      <c r="B64" s="275"/>
      <c r="C64" s="281"/>
      <c r="D64" s="281"/>
      <c r="E64" s="285"/>
      <c r="F64" s="281"/>
      <c r="G64" s="281"/>
      <c r="H64" s="281"/>
      <c r="I64" s="281"/>
      <c r="J64" s="281"/>
      <c r="K64" s="277"/>
    </row>
    <row r="65" s="1" customFormat="1" ht="15" customHeight="1">
      <c r="B65" s="275"/>
      <c r="C65" s="281"/>
      <c r="D65" s="279" t="s">
        <v>1974</v>
      </c>
      <c r="E65" s="279"/>
      <c r="F65" s="279"/>
      <c r="G65" s="279"/>
      <c r="H65" s="279"/>
      <c r="I65" s="279"/>
      <c r="J65" s="279"/>
      <c r="K65" s="277"/>
    </row>
    <row r="66" s="1" customFormat="1" ht="15" customHeight="1">
      <c r="B66" s="275"/>
      <c r="C66" s="281"/>
      <c r="D66" s="284" t="s">
        <v>1975</v>
      </c>
      <c r="E66" s="284"/>
      <c r="F66" s="284"/>
      <c r="G66" s="284"/>
      <c r="H66" s="284"/>
      <c r="I66" s="284"/>
      <c r="J66" s="284"/>
      <c r="K66" s="277"/>
    </row>
    <row r="67" s="1" customFormat="1" ht="15" customHeight="1">
      <c r="B67" s="275"/>
      <c r="C67" s="281"/>
      <c r="D67" s="279" t="s">
        <v>1976</v>
      </c>
      <c r="E67" s="279"/>
      <c r="F67" s="279"/>
      <c r="G67" s="279"/>
      <c r="H67" s="279"/>
      <c r="I67" s="279"/>
      <c r="J67" s="279"/>
      <c r="K67" s="277"/>
    </row>
    <row r="68" s="1" customFormat="1" ht="15" customHeight="1">
      <c r="B68" s="275"/>
      <c r="C68" s="281"/>
      <c r="D68" s="279" t="s">
        <v>1977</v>
      </c>
      <c r="E68" s="279"/>
      <c r="F68" s="279"/>
      <c r="G68" s="279"/>
      <c r="H68" s="279"/>
      <c r="I68" s="279"/>
      <c r="J68" s="279"/>
      <c r="K68" s="277"/>
    </row>
    <row r="69" s="1" customFormat="1" ht="15" customHeight="1">
      <c r="B69" s="275"/>
      <c r="C69" s="281"/>
      <c r="D69" s="279" t="s">
        <v>1978</v>
      </c>
      <c r="E69" s="279"/>
      <c r="F69" s="279"/>
      <c r="G69" s="279"/>
      <c r="H69" s="279"/>
      <c r="I69" s="279"/>
      <c r="J69" s="279"/>
      <c r="K69" s="277"/>
    </row>
    <row r="70" s="1" customFormat="1" ht="15" customHeight="1">
      <c r="B70" s="275"/>
      <c r="C70" s="281"/>
      <c r="D70" s="279" t="s">
        <v>1979</v>
      </c>
      <c r="E70" s="279"/>
      <c r="F70" s="279"/>
      <c r="G70" s="279"/>
      <c r="H70" s="279"/>
      <c r="I70" s="279"/>
      <c r="J70" s="279"/>
      <c r="K70" s="277"/>
    </row>
    <row r="71" s="1" customFormat="1" ht="12.75" customHeight="1">
      <c r="B71" s="286"/>
      <c r="C71" s="287"/>
      <c r="D71" s="287"/>
      <c r="E71" s="287"/>
      <c r="F71" s="287"/>
      <c r="G71" s="287"/>
      <c r="H71" s="287"/>
      <c r="I71" s="287"/>
      <c r="J71" s="287"/>
      <c r="K71" s="288"/>
    </row>
    <row r="72" s="1" customFormat="1" ht="18.75" customHeight="1">
      <c r="B72" s="289"/>
      <c r="C72" s="289"/>
      <c r="D72" s="289"/>
      <c r="E72" s="289"/>
      <c r="F72" s="289"/>
      <c r="G72" s="289"/>
      <c r="H72" s="289"/>
      <c r="I72" s="289"/>
      <c r="J72" s="289"/>
      <c r="K72" s="290"/>
    </row>
    <row r="73" s="1" customFormat="1" ht="18.75" customHeight="1">
      <c r="B73" s="290"/>
      <c r="C73" s="290"/>
      <c r="D73" s="290"/>
      <c r="E73" s="290"/>
      <c r="F73" s="290"/>
      <c r="G73" s="290"/>
      <c r="H73" s="290"/>
      <c r="I73" s="290"/>
      <c r="J73" s="290"/>
      <c r="K73" s="290"/>
    </row>
    <row r="74" s="1" customFormat="1" ht="7.5" customHeight="1">
      <c r="B74" s="291"/>
      <c r="C74" s="292"/>
      <c r="D74" s="292"/>
      <c r="E74" s="292"/>
      <c r="F74" s="292"/>
      <c r="G74" s="292"/>
      <c r="H74" s="292"/>
      <c r="I74" s="292"/>
      <c r="J74" s="292"/>
      <c r="K74" s="293"/>
    </row>
    <row r="75" s="1" customFormat="1" ht="45" customHeight="1">
      <c r="B75" s="294"/>
      <c r="C75" s="295" t="s">
        <v>1980</v>
      </c>
      <c r="D75" s="295"/>
      <c r="E75" s="295"/>
      <c r="F75" s="295"/>
      <c r="G75" s="295"/>
      <c r="H75" s="295"/>
      <c r="I75" s="295"/>
      <c r="J75" s="295"/>
      <c r="K75" s="296"/>
    </row>
    <row r="76" s="1" customFormat="1" ht="17.25" customHeight="1">
      <c r="B76" s="294"/>
      <c r="C76" s="297" t="s">
        <v>1981</v>
      </c>
      <c r="D76" s="297"/>
      <c r="E76" s="297"/>
      <c r="F76" s="297" t="s">
        <v>1982</v>
      </c>
      <c r="G76" s="298"/>
      <c r="H76" s="297" t="s">
        <v>55</v>
      </c>
      <c r="I76" s="297" t="s">
        <v>58</v>
      </c>
      <c r="J76" s="297" t="s">
        <v>1983</v>
      </c>
      <c r="K76" s="296"/>
    </row>
    <row r="77" s="1" customFormat="1" ht="17.25" customHeight="1">
      <c r="B77" s="294"/>
      <c r="C77" s="299" t="s">
        <v>1984</v>
      </c>
      <c r="D77" s="299"/>
      <c r="E77" s="299"/>
      <c r="F77" s="300" t="s">
        <v>1985</v>
      </c>
      <c r="G77" s="301"/>
      <c r="H77" s="299"/>
      <c r="I77" s="299"/>
      <c r="J77" s="299" t="s">
        <v>1986</v>
      </c>
      <c r="K77" s="296"/>
    </row>
    <row r="78" s="1" customFormat="1" ht="5.25" customHeight="1">
      <c r="B78" s="294"/>
      <c r="C78" s="302"/>
      <c r="D78" s="302"/>
      <c r="E78" s="302"/>
      <c r="F78" s="302"/>
      <c r="G78" s="303"/>
      <c r="H78" s="302"/>
      <c r="I78" s="302"/>
      <c r="J78" s="302"/>
      <c r="K78" s="296"/>
    </row>
    <row r="79" s="1" customFormat="1" ht="15" customHeight="1">
      <c r="B79" s="294"/>
      <c r="C79" s="282" t="s">
        <v>54</v>
      </c>
      <c r="D79" s="304"/>
      <c r="E79" s="304"/>
      <c r="F79" s="305" t="s">
        <v>1987</v>
      </c>
      <c r="G79" s="306"/>
      <c r="H79" s="282" t="s">
        <v>1988</v>
      </c>
      <c r="I79" s="282" t="s">
        <v>1989</v>
      </c>
      <c r="J79" s="282">
        <v>20</v>
      </c>
      <c r="K79" s="296"/>
    </row>
    <row r="80" s="1" customFormat="1" ht="15" customHeight="1">
      <c r="B80" s="294"/>
      <c r="C80" s="282" t="s">
        <v>1990</v>
      </c>
      <c r="D80" s="282"/>
      <c r="E80" s="282"/>
      <c r="F80" s="305" t="s">
        <v>1987</v>
      </c>
      <c r="G80" s="306"/>
      <c r="H80" s="282" t="s">
        <v>1991</v>
      </c>
      <c r="I80" s="282" t="s">
        <v>1989</v>
      </c>
      <c r="J80" s="282">
        <v>120</v>
      </c>
      <c r="K80" s="296"/>
    </row>
    <row r="81" s="1" customFormat="1" ht="15" customHeight="1">
      <c r="B81" s="307"/>
      <c r="C81" s="282" t="s">
        <v>1992</v>
      </c>
      <c r="D81" s="282"/>
      <c r="E81" s="282"/>
      <c r="F81" s="305" t="s">
        <v>1993</v>
      </c>
      <c r="G81" s="306"/>
      <c r="H81" s="282" t="s">
        <v>1994</v>
      </c>
      <c r="I81" s="282" t="s">
        <v>1989</v>
      </c>
      <c r="J81" s="282">
        <v>50</v>
      </c>
      <c r="K81" s="296"/>
    </row>
    <row r="82" s="1" customFormat="1" ht="15" customHeight="1">
      <c r="B82" s="307"/>
      <c r="C82" s="282" t="s">
        <v>1995</v>
      </c>
      <c r="D82" s="282"/>
      <c r="E82" s="282"/>
      <c r="F82" s="305" t="s">
        <v>1987</v>
      </c>
      <c r="G82" s="306"/>
      <c r="H82" s="282" t="s">
        <v>1996</v>
      </c>
      <c r="I82" s="282" t="s">
        <v>1997</v>
      </c>
      <c r="J82" s="282"/>
      <c r="K82" s="296"/>
    </row>
    <row r="83" s="1" customFormat="1" ht="15" customHeight="1">
      <c r="B83" s="307"/>
      <c r="C83" s="308" t="s">
        <v>1998</v>
      </c>
      <c r="D83" s="308"/>
      <c r="E83" s="308"/>
      <c r="F83" s="309" t="s">
        <v>1993</v>
      </c>
      <c r="G83" s="308"/>
      <c r="H83" s="308" t="s">
        <v>1999</v>
      </c>
      <c r="I83" s="308" t="s">
        <v>1989</v>
      </c>
      <c r="J83" s="308">
        <v>15</v>
      </c>
      <c r="K83" s="296"/>
    </row>
    <row r="84" s="1" customFormat="1" ht="15" customHeight="1">
      <c r="B84" s="307"/>
      <c r="C84" s="308" t="s">
        <v>2000</v>
      </c>
      <c r="D84" s="308"/>
      <c r="E84" s="308"/>
      <c r="F84" s="309" t="s">
        <v>1993</v>
      </c>
      <c r="G84" s="308"/>
      <c r="H84" s="308" t="s">
        <v>2001</v>
      </c>
      <c r="I84" s="308" t="s">
        <v>1989</v>
      </c>
      <c r="J84" s="308">
        <v>15</v>
      </c>
      <c r="K84" s="296"/>
    </row>
    <row r="85" s="1" customFormat="1" ht="15" customHeight="1">
      <c r="B85" s="307"/>
      <c r="C85" s="308" t="s">
        <v>2002</v>
      </c>
      <c r="D85" s="308"/>
      <c r="E85" s="308"/>
      <c r="F85" s="309" t="s">
        <v>1993</v>
      </c>
      <c r="G85" s="308"/>
      <c r="H85" s="308" t="s">
        <v>2003</v>
      </c>
      <c r="I85" s="308" t="s">
        <v>1989</v>
      </c>
      <c r="J85" s="308">
        <v>20</v>
      </c>
      <c r="K85" s="296"/>
    </row>
    <row r="86" s="1" customFormat="1" ht="15" customHeight="1">
      <c r="B86" s="307"/>
      <c r="C86" s="308" t="s">
        <v>2004</v>
      </c>
      <c r="D86" s="308"/>
      <c r="E86" s="308"/>
      <c r="F86" s="309" t="s">
        <v>1993</v>
      </c>
      <c r="G86" s="308"/>
      <c r="H86" s="308" t="s">
        <v>2005</v>
      </c>
      <c r="I86" s="308" t="s">
        <v>1989</v>
      </c>
      <c r="J86" s="308">
        <v>20</v>
      </c>
      <c r="K86" s="296"/>
    </row>
    <row r="87" s="1" customFormat="1" ht="15" customHeight="1">
      <c r="B87" s="307"/>
      <c r="C87" s="282" t="s">
        <v>2006</v>
      </c>
      <c r="D87" s="282"/>
      <c r="E87" s="282"/>
      <c r="F87" s="305" t="s">
        <v>1993</v>
      </c>
      <c r="G87" s="306"/>
      <c r="H87" s="282" t="s">
        <v>2007</v>
      </c>
      <c r="I87" s="282" t="s">
        <v>1989</v>
      </c>
      <c r="J87" s="282">
        <v>50</v>
      </c>
      <c r="K87" s="296"/>
    </row>
    <row r="88" s="1" customFormat="1" ht="15" customHeight="1">
      <c r="B88" s="307"/>
      <c r="C88" s="282" t="s">
        <v>2008</v>
      </c>
      <c r="D88" s="282"/>
      <c r="E88" s="282"/>
      <c r="F88" s="305" t="s">
        <v>1993</v>
      </c>
      <c r="G88" s="306"/>
      <c r="H88" s="282" t="s">
        <v>2009</v>
      </c>
      <c r="I88" s="282" t="s">
        <v>1989</v>
      </c>
      <c r="J88" s="282">
        <v>20</v>
      </c>
      <c r="K88" s="296"/>
    </row>
    <row r="89" s="1" customFormat="1" ht="15" customHeight="1">
      <c r="B89" s="307"/>
      <c r="C89" s="282" t="s">
        <v>2010</v>
      </c>
      <c r="D89" s="282"/>
      <c r="E89" s="282"/>
      <c r="F89" s="305" t="s">
        <v>1993</v>
      </c>
      <c r="G89" s="306"/>
      <c r="H89" s="282" t="s">
        <v>2011</v>
      </c>
      <c r="I89" s="282" t="s">
        <v>1989</v>
      </c>
      <c r="J89" s="282">
        <v>20</v>
      </c>
      <c r="K89" s="296"/>
    </row>
    <row r="90" s="1" customFormat="1" ht="15" customHeight="1">
      <c r="B90" s="307"/>
      <c r="C90" s="282" t="s">
        <v>2012</v>
      </c>
      <c r="D90" s="282"/>
      <c r="E90" s="282"/>
      <c r="F90" s="305" t="s">
        <v>1993</v>
      </c>
      <c r="G90" s="306"/>
      <c r="H90" s="282" t="s">
        <v>2013</v>
      </c>
      <c r="I90" s="282" t="s">
        <v>1989</v>
      </c>
      <c r="J90" s="282">
        <v>50</v>
      </c>
      <c r="K90" s="296"/>
    </row>
    <row r="91" s="1" customFormat="1" ht="15" customHeight="1">
      <c r="B91" s="307"/>
      <c r="C91" s="282" t="s">
        <v>2014</v>
      </c>
      <c r="D91" s="282"/>
      <c r="E91" s="282"/>
      <c r="F91" s="305" t="s">
        <v>1993</v>
      </c>
      <c r="G91" s="306"/>
      <c r="H91" s="282" t="s">
        <v>2014</v>
      </c>
      <c r="I91" s="282" t="s">
        <v>1989</v>
      </c>
      <c r="J91" s="282">
        <v>50</v>
      </c>
      <c r="K91" s="296"/>
    </row>
    <row r="92" s="1" customFormat="1" ht="15" customHeight="1">
      <c r="B92" s="307"/>
      <c r="C92" s="282" t="s">
        <v>2015</v>
      </c>
      <c r="D92" s="282"/>
      <c r="E92" s="282"/>
      <c r="F92" s="305" t="s">
        <v>1993</v>
      </c>
      <c r="G92" s="306"/>
      <c r="H92" s="282" t="s">
        <v>2016</v>
      </c>
      <c r="I92" s="282" t="s">
        <v>1989</v>
      </c>
      <c r="J92" s="282">
        <v>255</v>
      </c>
      <c r="K92" s="296"/>
    </row>
    <row r="93" s="1" customFormat="1" ht="15" customHeight="1">
      <c r="B93" s="307"/>
      <c r="C93" s="282" t="s">
        <v>2017</v>
      </c>
      <c r="D93" s="282"/>
      <c r="E93" s="282"/>
      <c r="F93" s="305" t="s">
        <v>1987</v>
      </c>
      <c r="G93" s="306"/>
      <c r="H93" s="282" t="s">
        <v>2018</v>
      </c>
      <c r="I93" s="282" t="s">
        <v>2019</v>
      </c>
      <c r="J93" s="282"/>
      <c r="K93" s="296"/>
    </row>
    <row r="94" s="1" customFormat="1" ht="15" customHeight="1">
      <c r="B94" s="307"/>
      <c r="C94" s="282" t="s">
        <v>2020</v>
      </c>
      <c r="D94" s="282"/>
      <c r="E94" s="282"/>
      <c r="F94" s="305" t="s">
        <v>1987</v>
      </c>
      <c r="G94" s="306"/>
      <c r="H94" s="282" t="s">
        <v>2021</v>
      </c>
      <c r="I94" s="282" t="s">
        <v>2022</v>
      </c>
      <c r="J94" s="282"/>
      <c r="K94" s="296"/>
    </row>
    <row r="95" s="1" customFormat="1" ht="15" customHeight="1">
      <c r="B95" s="307"/>
      <c r="C95" s="282" t="s">
        <v>2023</v>
      </c>
      <c r="D95" s="282"/>
      <c r="E95" s="282"/>
      <c r="F95" s="305" t="s">
        <v>1987</v>
      </c>
      <c r="G95" s="306"/>
      <c r="H95" s="282" t="s">
        <v>2023</v>
      </c>
      <c r="I95" s="282" t="s">
        <v>2022</v>
      </c>
      <c r="J95" s="282"/>
      <c r="K95" s="296"/>
    </row>
    <row r="96" s="1" customFormat="1" ht="15" customHeight="1">
      <c r="B96" s="307"/>
      <c r="C96" s="282" t="s">
        <v>39</v>
      </c>
      <c r="D96" s="282"/>
      <c r="E96" s="282"/>
      <c r="F96" s="305" t="s">
        <v>1987</v>
      </c>
      <c r="G96" s="306"/>
      <c r="H96" s="282" t="s">
        <v>2024</v>
      </c>
      <c r="I96" s="282" t="s">
        <v>2022</v>
      </c>
      <c r="J96" s="282"/>
      <c r="K96" s="296"/>
    </row>
    <row r="97" s="1" customFormat="1" ht="15" customHeight="1">
      <c r="B97" s="307"/>
      <c r="C97" s="282" t="s">
        <v>49</v>
      </c>
      <c r="D97" s="282"/>
      <c r="E97" s="282"/>
      <c r="F97" s="305" t="s">
        <v>1987</v>
      </c>
      <c r="G97" s="306"/>
      <c r="H97" s="282" t="s">
        <v>2025</v>
      </c>
      <c r="I97" s="282" t="s">
        <v>2022</v>
      </c>
      <c r="J97" s="282"/>
      <c r="K97" s="296"/>
    </row>
    <row r="98" s="1" customFormat="1" ht="15" customHeight="1">
      <c r="B98" s="310"/>
      <c r="C98" s="311"/>
      <c r="D98" s="311"/>
      <c r="E98" s="311"/>
      <c r="F98" s="311"/>
      <c r="G98" s="311"/>
      <c r="H98" s="311"/>
      <c r="I98" s="311"/>
      <c r="J98" s="311"/>
      <c r="K98" s="312"/>
    </row>
    <row r="99" s="1" customFormat="1" ht="18.75" customHeight="1">
      <c r="B99" s="313"/>
      <c r="C99" s="314"/>
      <c r="D99" s="314"/>
      <c r="E99" s="314"/>
      <c r="F99" s="314"/>
      <c r="G99" s="314"/>
      <c r="H99" s="314"/>
      <c r="I99" s="314"/>
      <c r="J99" s="314"/>
      <c r="K99" s="313"/>
    </row>
    <row r="100" s="1" customFormat="1" ht="18.75" customHeight="1">
      <c r="B100" s="290"/>
      <c r="C100" s="290"/>
      <c r="D100" s="290"/>
      <c r="E100" s="290"/>
      <c r="F100" s="290"/>
      <c r="G100" s="290"/>
      <c r="H100" s="290"/>
      <c r="I100" s="290"/>
      <c r="J100" s="290"/>
      <c r="K100" s="290"/>
    </row>
    <row r="101" s="1" customFormat="1" ht="7.5" customHeight="1">
      <c r="B101" s="291"/>
      <c r="C101" s="292"/>
      <c r="D101" s="292"/>
      <c r="E101" s="292"/>
      <c r="F101" s="292"/>
      <c r="G101" s="292"/>
      <c r="H101" s="292"/>
      <c r="I101" s="292"/>
      <c r="J101" s="292"/>
      <c r="K101" s="293"/>
    </row>
    <row r="102" s="1" customFormat="1" ht="45" customHeight="1">
      <c r="B102" s="294"/>
      <c r="C102" s="295" t="s">
        <v>2026</v>
      </c>
      <c r="D102" s="295"/>
      <c r="E102" s="295"/>
      <c r="F102" s="295"/>
      <c r="G102" s="295"/>
      <c r="H102" s="295"/>
      <c r="I102" s="295"/>
      <c r="J102" s="295"/>
      <c r="K102" s="296"/>
    </row>
    <row r="103" s="1" customFormat="1" ht="17.25" customHeight="1">
      <c r="B103" s="294"/>
      <c r="C103" s="297" t="s">
        <v>1981</v>
      </c>
      <c r="D103" s="297"/>
      <c r="E103" s="297"/>
      <c r="F103" s="297" t="s">
        <v>1982</v>
      </c>
      <c r="G103" s="298"/>
      <c r="H103" s="297" t="s">
        <v>55</v>
      </c>
      <c r="I103" s="297" t="s">
        <v>58</v>
      </c>
      <c r="J103" s="297" t="s">
        <v>1983</v>
      </c>
      <c r="K103" s="296"/>
    </row>
    <row r="104" s="1" customFormat="1" ht="17.25" customHeight="1">
      <c r="B104" s="294"/>
      <c r="C104" s="299" t="s">
        <v>1984</v>
      </c>
      <c r="D104" s="299"/>
      <c r="E104" s="299"/>
      <c r="F104" s="300" t="s">
        <v>1985</v>
      </c>
      <c r="G104" s="301"/>
      <c r="H104" s="299"/>
      <c r="I104" s="299"/>
      <c r="J104" s="299" t="s">
        <v>1986</v>
      </c>
      <c r="K104" s="296"/>
    </row>
    <row r="105" s="1" customFormat="1" ht="5.25" customHeight="1">
      <c r="B105" s="294"/>
      <c r="C105" s="297"/>
      <c r="D105" s="297"/>
      <c r="E105" s="297"/>
      <c r="F105" s="297"/>
      <c r="G105" s="315"/>
      <c r="H105" s="297"/>
      <c r="I105" s="297"/>
      <c r="J105" s="297"/>
      <c r="K105" s="296"/>
    </row>
    <row r="106" s="1" customFormat="1" ht="15" customHeight="1">
      <c r="B106" s="294"/>
      <c r="C106" s="282" t="s">
        <v>54</v>
      </c>
      <c r="D106" s="304"/>
      <c r="E106" s="304"/>
      <c r="F106" s="305" t="s">
        <v>1987</v>
      </c>
      <c r="G106" s="282"/>
      <c r="H106" s="282" t="s">
        <v>2027</v>
      </c>
      <c r="I106" s="282" t="s">
        <v>1989</v>
      </c>
      <c r="J106" s="282">
        <v>20</v>
      </c>
      <c r="K106" s="296"/>
    </row>
    <row r="107" s="1" customFormat="1" ht="15" customHeight="1">
      <c r="B107" s="294"/>
      <c r="C107" s="282" t="s">
        <v>1990</v>
      </c>
      <c r="D107" s="282"/>
      <c r="E107" s="282"/>
      <c r="F107" s="305" t="s">
        <v>1987</v>
      </c>
      <c r="G107" s="282"/>
      <c r="H107" s="282" t="s">
        <v>2027</v>
      </c>
      <c r="I107" s="282" t="s">
        <v>1989</v>
      </c>
      <c r="J107" s="282">
        <v>120</v>
      </c>
      <c r="K107" s="296"/>
    </row>
    <row r="108" s="1" customFormat="1" ht="15" customHeight="1">
      <c r="B108" s="307"/>
      <c r="C108" s="282" t="s">
        <v>1992</v>
      </c>
      <c r="D108" s="282"/>
      <c r="E108" s="282"/>
      <c r="F108" s="305" t="s">
        <v>1993</v>
      </c>
      <c r="G108" s="282"/>
      <c r="H108" s="282" t="s">
        <v>2027</v>
      </c>
      <c r="I108" s="282" t="s">
        <v>1989</v>
      </c>
      <c r="J108" s="282">
        <v>50</v>
      </c>
      <c r="K108" s="296"/>
    </row>
    <row r="109" s="1" customFormat="1" ht="15" customHeight="1">
      <c r="B109" s="307"/>
      <c r="C109" s="282" t="s">
        <v>1995</v>
      </c>
      <c r="D109" s="282"/>
      <c r="E109" s="282"/>
      <c r="F109" s="305" t="s">
        <v>1987</v>
      </c>
      <c r="G109" s="282"/>
      <c r="H109" s="282" t="s">
        <v>2027</v>
      </c>
      <c r="I109" s="282" t="s">
        <v>1997</v>
      </c>
      <c r="J109" s="282"/>
      <c r="K109" s="296"/>
    </row>
    <row r="110" s="1" customFormat="1" ht="15" customHeight="1">
      <c r="B110" s="307"/>
      <c r="C110" s="282" t="s">
        <v>2006</v>
      </c>
      <c r="D110" s="282"/>
      <c r="E110" s="282"/>
      <c r="F110" s="305" t="s">
        <v>1993</v>
      </c>
      <c r="G110" s="282"/>
      <c r="H110" s="282" t="s">
        <v>2027</v>
      </c>
      <c r="I110" s="282" t="s">
        <v>1989</v>
      </c>
      <c r="J110" s="282">
        <v>50</v>
      </c>
      <c r="K110" s="296"/>
    </row>
    <row r="111" s="1" customFormat="1" ht="15" customHeight="1">
      <c r="B111" s="307"/>
      <c r="C111" s="282" t="s">
        <v>2014</v>
      </c>
      <c r="D111" s="282"/>
      <c r="E111" s="282"/>
      <c r="F111" s="305" t="s">
        <v>1993</v>
      </c>
      <c r="G111" s="282"/>
      <c r="H111" s="282" t="s">
        <v>2027</v>
      </c>
      <c r="I111" s="282" t="s">
        <v>1989</v>
      </c>
      <c r="J111" s="282">
        <v>50</v>
      </c>
      <c r="K111" s="296"/>
    </row>
    <row r="112" s="1" customFormat="1" ht="15" customHeight="1">
      <c r="B112" s="307"/>
      <c r="C112" s="282" t="s">
        <v>2012</v>
      </c>
      <c r="D112" s="282"/>
      <c r="E112" s="282"/>
      <c r="F112" s="305" t="s">
        <v>1993</v>
      </c>
      <c r="G112" s="282"/>
      <c r="H112" s="282" t="s">
        <v>2027</v>
      </c>
      <c r="I112" s="282" t="s">
        <v>1989</v>
      </c>
      <c r="J112" s="282">
        <v>50</v>
      </c>
      <c r="K112" s="296"/>
    </row>
    <row r="113" s="1" customFormat="1" ht="15" customHeight="1">
      <c r="B113" s="307"/>
      <c r="C113" s="282" t="s">
        <v>54</v>
      </c>
      <c r="D113" s="282"/>
      <c r="E113" s="282"/>
      <c r="F113" s="305" t="s">
        <v>1987</v>
      </c>
      <c r="G113" s="282"/>
      <c r="H113" s="282" t="s">
        <v>2028</v>
      </c>
      <c r="I113" s="282" t="s">
        <v>1989</v>
      </c>
      <c r="J113" s="282">
        <v>20</v>
      </c>
      <c r="K113" s="296"/>
    </row>
    <row r="114" s="1" customFormat="1" ht="15" customHeight="1">
      <c r="B114" s="307"/>
      <c r="C114" s="282" t="s">
        <v>2029</v>
      </c>
      <c r="D114" s="282"/>
      <c r="E114" s="282"/>
      <c r="F114" s="305" t="s">
        <v>1987</v>
      </c>
      <c r="G114" s="282"/>
      <c r="H114" s="282" t="s">
        <v>2030</v>
      </c>
      <c r="I114" s="282" t="s">
        <v>1989</v>
      </c>
      <c r="J114" s="282">
        <v>120</v>
      </c>
      <c r="K114" s="296"/>
    </row>
    <row r="115" s="1" customFormat="1" ht="15" customHeight="1">
      <c r="B115" s="307"/>
      <c r="C115" s="282" t="s">
        <v>39</v>
      </c>
      <c r="D115" s="282"/>
      <c r="E115" s="282"/>
      <c r="F115" s="305" t="s">
        <v>1987</v>
      </c>
      <c r="G115" s="282"/>
      <c r="H115" s="282" t="s">
        <v>2031</v>
      </c>
      <c r="I115" s="282" t="s">
        <v>2022</v>
      </c>
      <c r="J115" s="282"/>
      <c r="K115" s="296"/>
    </row>
    <row r="116" s="1" customFormat="1" ht="15" customHeight="1">
      <c r="B116" s="307"/>
      <c r="C116" s="282" t="s">
        <v>49</v>
      </c>
      <c r="D116" s="282"/>
      <c r="E116" s="282"/>
      <c r="F116" s="305" t="s">
        <v>1987</v>
      </c>
      <c r="G116" s="282"/>
      <c r="H116" s="282" t="s">
        <v>2032</v>
      </c>
      <c r="I116" s="282" t="s">
        <v>2022</v>
      </c>
      <c r="J116" s="282"/>
      <c r="K116" s="296"/>
    </row>
    <row r="117" s="1" customFormat="1" ht="15" customHeight="1">
      <c r="B117" s="307"/>
      <c r="C117" s="282" t="s">
        <v>58</v>
      </c>
      <c r="D117" s="282"/>
      <c r="E117" s="282"/>
      <c r="F117" s="305" t="s">
        <v>1987</v>
      </c>
      <c r="G117" s="282"/>
      <c r="H117" s="282" t="s">
        <v>2033</v>
      </c>
      <c r="I117" s="282" t="s">
        <v>2034</v>
      </c>
      <c r="J117" s="282"/>
      <c r="K117" s="296"/>
    </row>
    <row r="118" s="1" customFormat="1" ht="15" customHeight="1">
      <c r="B118" s="310"/>
      <c r="C118" s="316"/>
      <c r="D118" s="316"/>
      <c r="E118" s="316"/>
      <c r="F118" s="316"/>
      <c r="G118" s="316"/>
      <c r="H118" s="316"/>
      <c r="I118" s="316"/>
      <c r="J118" s="316"/>
      <c r="K118" s="312"/>
    </row>
    <row r="119" s="1" customFormat="1" ht="18.75" customHeight="1">
      <c r="B119" s="317"/>
      <c r="C119" s="318"/>
      <c r="D119" s="318"/>
      <c r="E119" s="318"/>
      <c r="F119" s="319"/>
      <c r="G119" s="318"/>
      <c r="H119" s="318"/>
      <c r="I119" s="318"/>
      <c r="J119" s="318"/>
      <c r="K119" s="317"/>
    </row>
    <row r="120" s="1" customFormat="1" ht="18.75" customHeight="1">
      <c r="B120" s="290"/>
      <c r="C120" s="290"/>
      <c r="D120" s="290"/>
      <c r="E120" s="290"/>
      <c r="F120" s="290"/>
      <c r="G120" s="290"/>
      <c r="H120" s="290"/>
      <c r="I120" s="290"/>
      <c r="J120" s="290"/>
      <c r="K120" s="290"/>
    </row>
    <row r="121" s="1" customFormat="1" ht="7.5" customHeight="1">
      <c r="B121" s="320"/>
      <c r="C121" s="321"/>
      <c r="D121" s="321"/>
      <c r="E121" s="321"/>
      <c r="F121" s="321"/>
      <c r="G121" s="321"/>
      <c r="H121" s="321"/>
      <c r="I121" s="321"/>
      <c r="J121" s="321"/>
      <c r="K121" s="322"/>
    </row>
    <row r="122" s="1" customFormat="1" ht="45" customHeight="1">
      <c r="B122" s="323"/>
      <c r="C122" s="273" t="s">
        <v>2035</v>
      </c>
      <c r="D122" s="273"/>
      <c r="E122" s="273"/>
      <c r="F122" s="273"/>
      <c r="G122" s="273"/>
      <c r="H122" s="273"/>
      <c r="I122" s="273"/>
      <c r="J122" s="273"/>
      <c r="K122" s="324"/>
    </row>
    <row r="123" s="1" customFormat="1" ht="17.25" customHeight="1">
      <c r="B123" s="325"/>
      <c r="C123" s="297" t="s">
        <v>1981</v>
      </c>
      <c r="D123" s="297"/>
      <c r="E123" s="297"/>
      <c r="F123" s="297" t="s">
        <v>1982</v>
      </c>
      <c r="G123" s="298"/>
      <c r="H123" s="297" t="s">
        <v>55</v>
      </c>
      <c r="I123" s="297" t="s">
        <v>58</v>
      </c>
      <c r="J123" s="297" t="s">
        <v>1983</v>
      </c>
      <c r="K123" s="326"/>
    </row>
    <row r="124" s="1" customFormat="1" ht="17.25" customHeight="1">
      <c r="B124" s="325"/>
      <c r="C124" s="299" t="s">
        <v>1984</v>
      </c>
      <c r="D124" s="299"/>
      <c r="E124" s="299"/>
      <c r="F124" s="300" t="s">
        <v>1985</v>
      </c>
      <c r="G124" s="301"/>
      <c r="H124" s="299"/>
      <c r="I124" s="299"/>
      <c r="J124" s="299" t="s">
        <v>1986</v>
      </c>
      <c r="K124" s="326"/>
    </row>
    <row r="125" s="1" customFormat="1" ht="5.25" customHeight="1">
      <c r="B125" s="327"/>
      <c r="C125" s="302"/>
      <c r="D125" s="302"/>
      <c r="E125" s="302"/>
      <c r="F125" s="302"/>
      <c r="G125" s="328"/>
      <c r="H125" s="302"/>
      <c r="I125" s="302"/>
      <c r="J125" s="302"/>
      <c r="K125" s="329"/>
    </row>
    <row r="126" s="1" customFormat="1" ht="15" customHeight="1">
      <c r="B126" s="327"/>
      <c r="C126" s="282" t="s">
        <v>1990</v>
      </c>
      <c r="D126" s="304"/>
      <c r="E126" s="304"/>
      <c r="F126" s="305" t="s">
        <v>1987</v>
      </c>
      <c r="G126" s="282"/>
      <c r="H126" s="282" t="s">
        <v>2027</v>
      </c>
      <c r="I126" s="282" t="s">
        <v>1989</v>
      </c>
      <c r="J126" s="282">
        <v>120</v>
      </c>
      <c r="K126" s="330"/>
    </row>
    <row r="127" s="1" customFormat="1" ht="15" customHeight="1">
      <c r="B127" s="327"/>
      <c r="C127" s="282" t="s">
        <v>2036</v>
      </c>
      <c r="D127" s="282"/>
      <c r="E127" s="282"/>
      <c r="F127" s="305" t="s">
        <v>1987</v>
      </c>
      <c r="G127" s="282"/>
      <c r="H127" s="282" t="s">
        <v>2037</v>
      </c>
      <c r="I127" s="282" t="s">
        <v>1989</v>
      </c>
      <c r="J127" s="282" t="s">
        <v>2038</v>
      </c>
      <c r="K127" s="330"/>
    </row>
    <row r="128" s="1" customFormat="1" ht="15" customHeight="1">
      <c r="B128" s="327"/>
      <c r="C128" s="282" t="s">
        <v>1935</v>
      </c>
      <c r="D128" s="282"/>
      <c r="E128" s="282"/>
      <c r="F128" s="305" t="s">
        <v>1987</v>
      </c>
      <c r="G128" s="282"/>
      <c r="H128" s="282" t="s">
        <v>2039</v>
      </c>
      <c r="I128" s="282" t="s">
        <v>1989</v>
      </c>
      <c r="J128" s="282" t="s">
        <v>2038</v>
      </c>
      <c r="K128" s="330"/>
    </row>
    <row r="129" s="1" customFormat="1" ht="15" customHeight="1">
      <c r="B129" s="327"/>
      <c r="C129" s="282" t="s">
        <v>1998</v>
      </c>
      <c r="D129" s="282"/>
      <c r="E129" s="282"/>
      <c r="F129" s="305" t="s">
        <v>1993</v>
      </c>
      <c r="G129" s="282"/>
      <c r="H129" s="282" t="s">
        <v>1999</v>
      </c>
      <c r="I129" s="282" t="s">
        <v>1989</v>
      </c>
      <c r="J129" s="282">
        <v>15</v>
      </c>
      <c r="K129" s="330"/>
    </row>
    <row r="130" s="1" customFormat="1" ht="15" customHeight="1">
      <c r="B130" s="327"/>
      <c r="C130" s="308" t="s">
        <v>2000</v>
      </c>
      <c r="D130" s="308"/>
      <c r="E130" s="308"/>
      <c r="F130" s="309" t="s">
        <v>1993</v>
      </c>
      <c r="G130" s="308"/>
      <c r="H130" s="308" t="s">
        <v>2001</v>
      </c>
      <c r="I130" s="308" t="s">
        <v>1989</v>
      </c>
      <c r="J130" s="308">
        <v>15</v>
      </c>
      <c r="K130" s="330"/>
    </row>
    <row r="131" s="1" customFormat="1" ht="15" customHeight="1">
      <c r="B131" s="327"/>
      <c r="C131" s="308" t="s">
        <v>2002</v>
      </c>
      <c r="D131" s="308"/>
      <c r="E131" s="308"/>
      <c r="F131" s="309" t="s">
        <v>1993</v>
      </c>
      <c r="G131" s="308"/>
      <c r="H131" s="308" t="s">
        <v>2003</v>
      </c>
      <c r="I131" s="308" t="s">
        <v>1989</v>
      </c>
      <c r="J131" s="308">
        <v>20</v>
      </c>
      <c r="K131" s="330"/>
    </row>
    <row r="132" s="1" customFormat="1" ht="15" customHeight="1">
      <c r="B132" s="327"/>
      <c r="C132" s="308" t="s">
        <v>2004</v>
      </c>
      <c r="D132" s="308"/>
      <c r="E132" s="308"/>
      <c r="F132" s="309" t="s">
        <v>1993</v>
      </c>
      <c r="G132" s="308"/>
      <c r="H132" s="308" t="s">
        <v>2005</v>
      </c>
      <c r="I132" s="308" t="s">
        <v>1989</v>
      </c>
      <c r="J132" s="308">
        <v>20</v>
      </c>
      <c r="K132" s="330"/>
    </row>
    <row r="133" s="1" customFormat="1" ht="15" customHeight="1">
      <c r="B133" s="327"/>
      <c r="C133" s="282" t="s">
        <v>1992</v>
      </c>
      <c r="D133" s="282"/>
      <c r="E133" s="282"/>
      <c r="F133" s="305" t="s">
        <v>1993</v>
      </c>
      <c r="G133" s="282"/>
      <c r="H133" s="282" t="s">
        <v>2027</v>
      </c>
      <c r="I133" s="282" t="s">
        <v>1989</v>
      </c>
      <c r="J133" s="282">
        <v>50</v>
      </c>
      <c r="K133" s="330"/>
    </row>
    <row r="134" s="1" customFormat="1" ht="15" customHeight="1">
      <c r="B134" s="327"/>
      <c r="C134" s="282" t="s">
        <v>2006</v>
      </c>
      <c r="D134" s="282"/>
      <c r="E134" s="282"/>
      <c r="F134" s="305" t="s">
        <v>1993</v>
      </c>
      <c r="G134" s="282"/>
      <c r="H134" s="282" t="s">
        <v>2027</v>
      </c>
      <c r="I134" s="282" t="s">
        <v>1989</v>
      </c>
      <c r="J134" s="282">
        <v>50</v>
      </c>
      <c r="K134" s="330"/>
    </row>
    <row r="135" s="1" customFormat="1" ht="15" customHeight="1">
      <c r="B135" s="327"/>
      <c r="C135" s="282" t="s">
        <v>2012</v>
      </c>
      <c r="D135" s="282"/>
      <c r="E135" s="282"/>
      <c r="F135" s="305" t="s">
        <v>1993</v>
      </c>
      <c r="G135" s="282"/>
      <c r="H135" s="282" t="s">
        <v>2027</v>
      </c>
      <c r="I135" s="282" t="s">
        <v>1989</v>
      </c>
      <c r="J135" s="282">
        <v>50</v>
      </c>
      <c r="K135" s="330"/>
    </row>
    <row r="136" s="1" customFormat="1" ht="15" customHeight="1">
      <c r="B136" s="327"/>
      <c r="C136" s="282" t="s">
        <v>2014</v>
      </c>
      <c r="D136" s="282"/>
      <c r="E136" s="282"/>
      <c r="F136" s="305" t="s">
        <v>1993</v>
      </c>
      <c r="G136" s="282"/>
      <c r="H136" s="282" t="s">
        <v>2027</v>
      </c>
      <c r="I136" s="282" t="s">
        <v>1989</v>
      </c>
      <c r="J136" s="282">
        <v>50</v>
      </c>
      <c r="K136" s="330"/>
    </row>
    <row r="137" s="1" customFormat="1" ht="15" customHeight="1">
      <c r="B137" s="327"/>
      <c r="C137" s="282" t="s">
        <v>2015</v>
      </c>
      <c r="D137" s="282"/>
      <c r="E137" s="282"/>
      <c r="F137" s="305" t="s">
        <v>1993</v>
      </c>
      <c r="G137" s="282"/>
      <c r="H137" s="282" t="s">
        <v>2040</v>
      </c>
      <c r="I137" s="282" t="s">
        <v>1989</v>
      </c>
      <c r="J137" s="282">
        <v>255</v>
      </c>
      <c r="K137" s="330"/>
    </row>
    <row r="138" s="1" customFormat="1" ht="15" customHeight="1">
      <c r="B138" s="327"/>
      <c r="C138" s="282" t="s">
        <v>2017</v>
      </c>
      <c r="D138" s="282"/>
      <c r="E138" s="282"/>
      <c r="F138" s="305" t="s">
        <v>1987</v>
      </c>
      <c r="G138" s="282"/>
      <c r="H138" s="282" t="s">
        <v>2041</v>
      </c>
      <c r="I138" s="282" t="s">
        <v>2019</v>
      </c>
      <c r="J138" s="282"/>
      <c r="K138" s="330"/>
    </row>
    <row r="139" s="1" customFormat="1" ht="15" customHeight="1">
      <c r="B139" s="327"/>
      <c r="C139" s="282" t="s">
        <v>2020</v>
      </c>
      <c r="D139" s="282"/>
      <c r="E139" s="282"/>
      <c r="F139" s="305" t="s">
        <v>1987</v>
      </c>
      <c r="G139" s="282"/>
      <c r="H139" s="282" t="s">
        <v>2042</v>
      </c>
      <c r="I139" s="282" t="s">
        <v>2022</v>
      </c>
      <c r="J139" s="282"/>
      <c r="K139" s="330"/>
    </row>
    <row r="140" s="1" customFormat="1" ht="15" customHeight="1">
      <c r="B140" s="327"/>
      <c r="C140" s="282" t="s">
        <v>2023</v>
      </c>
      <c r="D140" s="282"/>
      <c r="E140" s="282"/>
      <c r="F140" s="305" t="s">
        <v>1987</v>
      </c>
      <c r="G140" s="282"/>
      <c r="H140" s="282" t="s">
        <v>2023</v>
      </c>
      <c r="I140" s="282" t="s">
        <v>2022</v>
      </c>
      <c r="J140" s="282"/>
      <c r="K140" s="330"/>
    </row>
    <row r="141" s="1" customFormat="1" ht="15" customHeight="1">
      <c r="B141" s="327"/>
      <c r="C141" s="282" t="s">
        <v>39</v>
      </c>
      <c r="D141" s="282"/>
      <c r="E141" s="282"/>
      <c r="F141" s="305" t="s">
        <v>1987</v>
      </c>
      <c r="G141" s="282"/>
      <c r="H141" s="282" t="s">
        <v>2043</v>
      </c>
      <c r="I141" s="282" t="s">
        <v>2022</v>
      </c>
      <c r="J141" s="282"/>
      <c r="K141" s="330"/>
    </row>
    <row r="142" s="1" customFormat="1" ht="15" customHeight="1">
      <c r="B142" s="327"/>
      <c r="C142" s="282" t="s">
        <v>2044</v>
      </c>
      <c r="D142" s="282"/>
      <c r="E142" s="282"/>
      <c r="F142" s="305" t="s">
        <v>1987</v>
      </c>
      <c r="G142" s="282"/>
      <c r="H142" s="282" t="s">
        <v>2045</v>
      </c>
      <c r="I142" s="282" t="s">
        <v>2022</v>
      </c>
      <c r="J142" s="282"/>
      <c r="K142" s="330"/>
    </row>
    <row r="143" s="1" customFormat="1" ht="15" customHeight="1">
      <c r="B143" s="331"/>
      <c r="C143" s="332"/>
      <c r="D143" s="332"/>
      <c r="E143" s="332"/>
      <c r="F143" s="332"/>
      <c r="G143" s="332"/>
      <c r="H143" s="332"/>
      <c r="I143" s="332"/>
      <c r="J143" s="332"/>
      <c r="K143" s="333"/>
    </row>
    <row r="144" s="1" customFormat="1" ht="18.75" customHeight="1">
      <c r="B144" s="318"/>
      <c r="C144" s="318"/>
      <c r="D144" s="318"/>
      <c r="E144" s="318"/>
      <c r="F144" s="319"/>
      <c r="G144" s="318"/>
      <c r="H144" s="318"/>
      <c r="I144" s="318"/>
      <c r="J144" s="318"/>
      <c r="K144" s="318"/>
    </row>
    <row r="145" s="1" customFormat="1" ht="18.75" customHeight="1">
      <c r="B145" s="290"/>
      <c r="C145" s="290"/>
      <c r="D145" s="290"/>
      <c r="E145" s="290"/>
      <c r="F145" s="290"/>
      <c r="G145" s="290"/>
      <c r="H145" s="290"/>
      <c r="I145" s="290"/>
      <c r="J145" s="290"/>
      <c r="K145" s="290"/>
    </row>
    <row r="146" s="1" customFormat="1" ht="7.5" customHeight="1">
      <c r="B146" s="291"/>
      <c r="C146" s="292"/>
      <c r="D146" s="292"/>
      <c r="E146" s="292"/>
      <c r="F146" s="292"/>
      <c r="G146" s="292"/>
      <c r="H146" s="292"/>
      <c r="I146" s="292"/>
      <c r="J146" s="292"/>
      <c r="K146" s="293"/>
    </row>
    <row r="147" s="1" customFormat="1" ht="45" customHeight="1">
      <c r="B147" s="294"/>
      <c r="C147" s="295" t="s">
        <v>2046</v>
      </c>
      <c r="D147" s="295"/>
      <c r="E147" s="295"/>
      <c r="F147" s="295"/>
      <c r="G147" s="295"/>
      <c r="H147" s="295"/>
      <c r="I147" s="295"/>
      <c r="J147" s="295"/>
      <c r="K147" s="296"/>
    </row>
    <row r="148" s="1" customFormat="1" ht="17.25" customHeight="1">
      <c r="B148" s="294"/>
      <c r="C148" s="297" t="s">
        <v>1981</v>
      </c>
      <c r="D148" s="297"/>
      <c r="E148" s="297"/>
      <c r="F148" s="297" t="s">
        <v>1982</v>
      </c>
      <c r="G148" s="298"/>
      <c r="H148" s="297" t="s">
        <v>55</v>
      </c>
      <c r="I148" s="297" t="s">
        <v>58</v>
      </c>
      <c r="J148" s="297" t="s">
        <v>1983</v>
      </c>
      <c r="K148" s="296"/>
    </row>
    <row r="149" s="1" customFormat="1" ht="17.25" customHeight="1">
      <c r="B149" s="294"/>
      <c r="C149" s="299" t="s">
        <v>1984</v>
      </c>
      <c r="D149" s="299"/>
      <c r="E149" s="299"/>
      <c r="F149" s="300" t="s">
        <v>1985</v>
      </c>
      <c r="G149" s="301"/>
      <c r="H149" s="299"/>
      <c r="I149" s="299"/>
      <c r="J149" s="299" t="s">
        <v>1986</v>
      </c>
      <c r="K149" s="296"/>
    </row>
    <row r="150" s="1" customFormat="1" ht="5.25" customHeight="1">
      <c r="B150" s="307"/>
      <c r="C150" s="302"/>
      <c r="D150" s="302"/>
      <c r="E150" s="302"/>
      <c r="F150" s="302"/>
      <c r="G150" s="303"/>
      <c r="H150" s="302"/>
      <c r="I150" s="302"/>
      <c r="J150" s="302"/>
      <c r="K150" s="330"/>
    </row>
    <row r="151" s="1" customFormat="1" ht="15" customHeight="1">
      <c r="B151" s="307"/>
      <c r="C151" s="334" t="s">
        <v>1990</v>
      </c>
      <c r="D151" s="282"/>
      <c r="E151" s="282"/>
      <c r="F151" s="335" t="s">
        <v>1987</v>
      </c>
      <c r="G151" s="282"/>
      <c r="H151" s="334" t="s">
        <v>2027</v>
      </c>
      <c r="I151" s="334" t="s">
        <v>1989</v>
      </c>
      <c r="J151" s="334">
        <v>120</v>
      </c>
      <c r="K151" s="330"/>
    </row>
    <row r="152" s="1" customFormat="1" ht="15" customHeight="1">
      <c r="B152" s="307"/>
      <c r="C152" s="334" t="s">
        <v>2036</v>
      </c>
      <c r="D152" s="282"/>
      <c r="E152" s="282"/>
      <c r="F152" s="335" t="s">
        <v>1987</v>
      </c>
      <c r="G152" s="282"/>
      <c r="H152" s="334" t="s">
        <v>2047</v>
      </c>
      <c r="I152" s="334" t="s">
        <v>1989</v>
      </c>
      <c r="J152" s="334" t="s">
        <v>2038</v>
      </c>
      <c r="K152" s="330"/>
    </row>
    <row r="153" s="1" customFormat="1" ht="15" customHeight="1">
      <c r="B153" s="307"/>
      <c r="C153" s="334" t="s">
        <v>1935</v>
      </c>
      <c r="D153" s="282"/>
      <c r="E153" s="282"/>
      <c r="F153" s="335" t="s">
        <v>1987</v>
      </c>
      <c r="G153" s="282"/>
      <c r="H153" s="334" t="s">
        <v>2048</v>
      </c>
      <c r="I153" s="334" t="s">
        <v>1989</v>
      </c>
      <c r="J153" s="334" t="s">
        <v>2038</v>
      </c>
      <c r="K153" s="330"/>
    </row>
    <row r="154" s="1" customFormat="1" ht="15" customHeight="1">
      <c r="B154" s="307"/>
      <c r="C154" s="334" t="s">
        <v>1992</v>
      </c>
      <c r="D154" s="282"/>
      <c r="E154" s="282"/>
      <c r="F154" s="335" t="s">
        <v>1993</v>
      </c>
      <c r="G154" s="282"/>
      <c r="H154" s="334" t="s">
        <v>2027</v>
      </c>
      <c r="I154" s="334" t="s">
        <v>1989</v>
      </c>
      <c r="J154" s="334">
        <v>50</v>
      </c>
      <c r="K154" s="330"/>
    </row>
    <row r="155" s="1" customFormat="1" ht="15" customHeight="1">
      <c r="B155" s="307"/>
      <c r="C155" s="334" t="s">
        <v>1995</v>
      </c>
      <c r="D155" s="282"/>
      <c r="E155" s="282"/>
      <c r="F155" s="335" t="s">
        <v>1987</v>
      </c>
      <c r="G155" s="282"/>
      <c r="H155" s="334" t="s">
        <v>2027</v>
      </c>
      <c r="I155" s="334" t="s">
        <v>1997</v>
      </c>
      <c r="J155" s="334"/>
      <c r="K155" s="330"/>
    </row>
    <row r="156" s="1" customFormat="1" ht="15" customHeight="1">
      <c r="B156" s="307"/>
      <c r="C156" s="334" t="s">
        <v>2006</v>
      </c>
      <c r="D156" s="282"/>
      <c r="E156" s="282"/>
      <c r="F156" s="335" t="s">
        <v>1993</v>
      </c>
      <c r="G156" s="282"/>
      <c r="H156" s="334" t="s">
        <v>2027</v>
      </c>
      <c r="I156" s="334" t="s">
        <v>1989</v>
      </c>
      <c r="J156" s="334">
        <v>50</v>
      </c>
      <c r="K156" s="330"/>
    </row>
    <row r="157" s="1" customFormat="1" ht="15" customHeight="1">
      <c r="B157" s="307"/>
      <c r="C157" s="334" t="s">
        <v>2014</v>
      </c>
      <c r="D157" s="282"/>
      <c r="E157" s="282"/>
      <c r="F157" s="335" t="s">
        <v>1993</v>
      </c>
      <c r="G157" s="282"/>
      <c r="H157" s="334" t="s">
        <v>2027</v>
      </c>
      <c r="I157" s="334" t="s">
        <v>1989</v>
      </c>
      <c r="J157" s="334">
        <v>50</v>
      </c>
      <c r="K157" s="330"/>
    </row>
    <row r="158" s="1" customFormat="1" ht="15" customHeight="1">
      <c r="B158" s="307"/>
      <c r="C158" s="334" t="s">
        <v>2012</v>
      </c>
      <c r="D158" s="282"/>
      <c r="E158" s="282"/>
      <c r="F158" s="335" t="s">
        <v>1993</v>
      </c>
      <c r="G158" s="282"/>
      <c r="H158" s="334" t="s">
        <v>2027</v>
      </c>
      <c r="I158" s="334" t="s">
        <v>1989</v>
      </c>
      <c r="J158" s="334">
        <v>50</v>
      </c>
      <c r="K158" s="330"/>
    </row>
    <row r="159" s="1" customFormat="1" ht="15" customHeight="1">
      <c r="B159" s="307"/>
      <c r="C159" s="334" t="s">
        <v>87</v>
      </c>
      <c r="D159" s="282"/>
      <c r="E159" s="282"/>
      <c r="F159" s="335" t="s">
        <v>1987</v>
      </c>
      <c r="G159" s="282"/>
      <c r="H159" s="334" t="s">
        <v>2049</v>
      </c>
      <c r="I159" s="334" t="s">
        <v>1989</v>
      </c>
      <c r="J159" s="334" t="s">
        <v>2050</v>
      </c>
      <c r="K159" s="330"/>
    </row>
    <row r="160" s="1" customFormat="1" ht="15" customHeight="1">
      <c r="B160" s="307"/>
      <c r="C160" s="334" t="s">
        <v>2051</v>
      </c>
      <c r="D160" s="282"/>
      <c r="E160" s="282"/>
      <c r="F160" s="335" t="s">
        <v>1987</v>
      </c>
      <c r="G160" s="282"/>
      <c r="H160" s="334" t="s">
        <v>2052</v>
      </c>
      <c r="I160" s="334" t="s">
        <v>2022</v>
      </c>
      <c r="J160" s="334"/>
      <c r="K160" s="330"/>
    </row>
    <row r="161" s="1" customFormat="1" ht="15" customHeight="1">
      <c r="B161" s="336"/>
      <c r="C161" s="316"/>
      <c r="D161" s="316"/>
      <c r="E161" s="316"/>
      <c r="F161" s="316"/>
      <c r="G161" s="316"/>
      <c r="H161" s="316"/>
      <c r="I161" s="316"/>
      <c r="J161" s="316"/>
      <c r="K161" s="337"/>
    </row>
    <row r="162" s="1" customFormat="1" ht="18.75" customHeight="1">
      <c r="B162" s="318"/>
      <c r="C162" s="328"/>
      <c r="D162" s="328"/>
      <c r="E162" s="328"/>
      <c r="F162" s="338"/>
      <c r="G162" s="328"/>
      <c r="H162" s="328"/>
      <c r="I162" s="328"/>
      <c r="J162" s="328"/>
      <c r="K162" s="318"/>
    </row>
    <row r="163" s="1" customFormat="1" ht="18.75" customHeight="1">
      <c r="B163" s="290"/>
      <c r="C163" s="290"/>
      <c r="D163" s="290"/>
      <c r="E163" s="290"/>
      <c r="F163" s="290"/>
      <c r="G163" s="290"/>
      <c r="H163" s="290"/>
      <c r="I163" s="290"/>
      <c r="J163" s="290"/>
      <c r="K163" s="290"/>
    </row>
    <row r="164" s="1" customFormat="1" ht="7.5" customHeight="1">
      <c r="B164" s="269"/>
      <c r="C164" s="270"/>
      <c r="D164" s="270"/>
      <c r="E164" s="270"/>
      <c r="F164" s="270"/>
      <c r="G164" s="270"/>
      <c r="H164" s="270"/>
      <c r="I164" s="270"/>
      <c r="J164" s="270"/>
      <c r="K164" s="271"/>
    </row>
    <row r="165" s="1" customFormat="1" ht="45" customHeight="1">
      <c r="B165" s="272"/>
      <c r="C165" s="273" t="s">
        <v>2053</v>
      </c>
      <c r="D165" s="273"/>
      <c r="E165" s="273"/>
      <c r="F165" s="273"/>
      <c r="G165" s="273"/>
      <c r="H165" s="273"/>
      <c r="I165" s="273"/>
      <c r="J165" s="273"/>
      <c r="K165" s="274"/>
    </row>
    <row r="166" s="1" customFormat="1" ht="17.25" customHeight="1">
      <c r="B166" s="272"/>
      <c r="C166" s="297" t="s">
        <v>1981</v>
      </c>
      <c r="D166" s="297"/>
      <c r="E166" s="297"/>
      <c r="F166" s="297" t="s">
        <v>1982</v>
      </c>
      <c r="G166" s="339"/>
      <c r="H166" s="340" t="s">
        <v>55</v>
      </c>
      <c r="I166" s="340" t="s">
        <v>58</v>
      </c>
      <c r="J166" s="297" t="s">
        <v>1983</v>
      </c>
      <c r="K166" s="274"/>
    </row>
    <row r="167" s="1" customFormat="1" ht="17.25" customHeight="1">
      <c r="B167" s="275"/>
      <c r="C167" s="299" t="s">
        <v>1984</v>
      </c>
      <c r="D167" s="299"/>
      <c r="E167" s="299"/>
      <c r="F167" s="300" t="s">
        <v>1985</v>
      </c>
      <c r="G167" s="341"/>
      <c r="H167" s="342"/>
      <c r="I167" s="342"/>
      <c r="J167" s="299" t="s">
        <v>1986</v>
      </c>
      <c r="K167" s="277"/>
    </row>
    <row r="168" s="1" customFormat="1" ht="5.25" customHeight="1">
      <c r="B168" s="307"/>
      <c r="C168" s="302"/>
      <c r="D168" s="302"/>
      <c r="E168" s="302"/>
      <c r="F168" s="302"/>
      <c r="G168" s="303"/>
      <c r="H168" s="302"/>
      <c r="I168" s="302"/>
      <c r="J168" s="302"/>
      <c r="K168" s="330"/>
    </row>
    <row r="169" s="1" customFormat="1" ht="15" customHeight="1">
      <c r="B169" s="307"/>
      <c r="C169" s="282" t="s">
        <v>1990</v>
      </c>
      <c r="D169" s="282"/>
      <c r="E169" s="282"/>
      <c r="F169" s="305" t="s">
        <v>1987</v>
      </c>
      <c r="G169" s="282"/>
      <c r="H169" s="282" t="s">
        <v>2027</v>
      </c>
      <c r="I169" s="282" t="s">
        <v>1989</v>
      </c>
      <c r="J169" s="282">
        <v>120</v>
      </c>
      <c r="K169" s="330"/>
    </row>
    <row r="170" s="1" customFormat="1" ht="15" customHeight="1">
      <c r="B170" s="307"/>
      <c r="C170" s="282" t="s">
        <v>2036</v>
      </c>
      <c r="D170" s="282"/>
      <c r="E170" s="282"/>
      <c r="F170" s="305" t="s">
        <v>1987</v>
      </c>
      <c r="G170" s="282"/>
      <c r="H170" s="282" t="s">
        <v>2037</v>
      </c>
      <c r="I170" s="282" t="s">
        <v>1989</v>
      </c>
      <c r="J170" s="282" t="s">
        <v>2038</v>
      </c>
      <c r="K170" s="330"/>
    </row>
    <row r="171" s="1" customFormat="1" ht="15" customHeight="1">
      <c r="B171" s="307"/>
      <c r="C171" s="282" t="s">
        <v>1935</v>
      </c>
      <c r="D171" s="282"/>
      <c r="E171" s="282"/>
      <c r="F171" s="305" t="s">
        <v>1987</v>
      </c>
      <c r="G171" s="282"/>
      <c r="H171" s="282" t="s">
        <v>2054</v>
      </c>
      <c r="I171" s="282" t="s">
        <v>1989</v>
      </c>
      <c r="J171" s="282" t="s">
        <v>2038</v>
      </c>
      <c r="K171" s="330"/>
    </row>
    <row r="172" s="1" customFormat="1" ht="15" customHeight="1">
      <c r="B172" s="307"/>
      <c r="C172" s="282" t="s">
        <v>1992</v>
      </c>
      <c r="D172" s="282"/>
      <c r="E172" s="282"/>
      <c r="F172" s="305" t="s">
        <v>1993</v>
      </c>
      <c r="G172" s="282"/>
      <c r="H172" s="282" t="s">
        <v>2054</v>
      </c>
      <c r="I172" s="282" t="s">
        <v>1989</v>
      </c>
      <c r="J172" s="282">
        <v>50</v>
      </c>
      <c r="K172" s="330"/>
    </row>
    <row r="173" s="1" customFormat="1" ht="15" customHeight="1">
      <c r="B173" s="307"/>
      <c r="C173" s="282" t="s">
        <v>1995</v>
      </c>
      <c r="D173" s="282"/>
      <c r="E173" s="282"/>
      <c r="F173" s="305" t="s">
        <v>1987</v>
      </c>
      <c r="G173" s="282"/>
      <c r="H173" s="282" t="s">
        <v>2054</v>
      </c>
      <c r="I173" s="282" t="s">
        <v>1997</v>
      </c>
      <c r="J173" s="282"/>
      <c r="K173" s="330"/>
    </row>
    <row r="174" s="1" customFormat="1" ht="15" customHeight="1">
      <c r="B174" s="307"/>
      <c r="C174" s="282" t="s">
        <v>2006</v>
      </c>
      <c r="D174" s="282"/>
      <c r="E174" s="282"/>
      <c r="F174" s="305" t="s">
        <v>1993</v>
      </c>
      <c r="G174" s="282"/>
      <c r="H174" s="282" t="s">
        <v>2054</v>
      </c>
      <c r="I174" s="282" t="s">
        <v>1989</v>
      </c>
      <c r="J174" s="282">
        <v>50</v>
      </c>
      <c r="K174" s="330"/>
    </row>
    <row r="175" s="1" customFormat="1" ht="15" customHeight="1">
      <c r="B175" s="307"/>
      <c r="C175" s="282" t="s">
        <v>2014</v>
      </c>
      <c r="D175" s="282"/>
      <c r="E175" s="282"/>
      <c r="F175" s="305" t="s">
        <v>1993</v>
      </c>
      <c r="G175" s="282"/>
      <c r="H175" s="282" t="s">
        <v>2054</v>
      </c>
      <c r="I175" s="282" t="s">
        <v>1989</v>
      </c>
      <c r="J175" s="282">
        <v>50</v>
      </c>
      <c r="K175" s="330"/>
    </row>
    <row r="176" s="1" customFormat="1" ht="15" customHeight="1">
      <c r="B176" s="307"/>
      <c r="C176" s="282" t="s">
        <v>2012</v>
      </c>
      <c r="D176" s="282"/>
      <c r="E176" s="282"/>
      <c r="F176" s="305" t="s">
        <v>1993</v>
      </c>
      <c r="G176" s="282"/>
      <c r="H176" s="282" t="s">
        <v>2054</v>
      </c>
      <c r="I176" s="282" t="s">
        <v>1989</v>
      </c>
      <c r="J176" s="282">
        <v>50</v>
      </c>
      <c r="K176" s="330"/>
    </row>
    <row r="177" s="1" customFormat="1" ht="15" customHeight="1">
      <c r="B177" s="307"/>
      <c r="C177" s="282" t="s">
        <v>129</v>
      </c>
      <c r="D177" s="282"/>
      <c r="E177" s="282"/>
      <c r="F177" s="305" t="s">
        <v>1987</v>
      </c>
      <c r="G177" s="282"/>
      <c r="H177" s="282" t="s">
        <v>2055</v>
      </c>
      <c r="I177" s="282" t="s">
        <v>2056</v>
      </c>
      <c r="J177" s="282"/>
      <c r="K177" s="330"/>
    </row>
    <row r="178" s="1" customFormat="1" ht="15" customHeight="1">
      <c r="B178" s="307"/>
      <c r="C178" s="282" t="s">
        <v>58</v>
      </c>
      <c r="D178" s="282"/>
      <c r="E178" s="282"/>
      <c r="F178" s="305" t="s">
        <v>1987</v>
      </c>
      <c r="G178" s="282"/>
      <c r="H178" s="282" t="s">
        <v>2057</v>
      </c>
      <c r="I178" s="282" t="s">
        <v>2058</v>
      </c>
      <c r="J178" s="282">
        <v>1</v>
      </c>
      <c r="K178" s="330"/>
    </row>
    <row r="179" s="1" customFormat="1" ht="15" customHeight="1">
      <c r="B179" s="307"/>
      <c r="C179" s="282" t="s">
        <v>54</v>
      </c>
      <c r="D179" s="282"/>
      <c r="E179" s="282"/>
      <c r="F179" s="305" t="s">
        <v>1987</v>
      </c>
      <c r="G179" s="282"/>
      <c r="H179" s="282" t="s">
        <v>2059</v>
      </c>
      <c r="I179" s="282" t="s">
        <v>1989</v>
      </c>
      <c r="J179" s="282">
        <v>20</v>
      </c>
      <c r="K179" s="330"/>
    </row>
    <row r="180" s="1" customFormat="1" ht="15" customHeight="1">
      <c r="B180" s="307"/>
      <c r="C180" s="282" t="s">
        <v>55</v>
      </c>
      <c r="D180" s="282"/>
      <c r="E180" s="282"/>
      <c r="F180" s="305" t="s">
        <v>1987</v>
      </c>
      <c r="G180" s="282"/>
      <c r="H180" s="282" t="s">
        <v>2060</v>
      </c>
      <c r="I180" s="282" t="s">
        <v>1989</v>
      </c>
      <c r="J180" s="282">
        <v>255</v>
      </c>
      <c r="K180" s="330"/>
    </row>
    <row r="181" s="1" customFormat="1" ht="15" customHeight="1">
      <c r="B181" s="307"/>
      <c r="C181" s="282" t="s">
        <v>130</v>
      </c>
      <c r="D181" s="282"/>
      <c r="E181" s="282"/>
      <c r="F181" s="305" t="s">
        <v>1987</v>
      </c>
      <c r="G181" s="282"/>
      <c r="H181" s="282" t="s">
        <v>1951</v>
      </c>
      <c r="I181" s="282" t="s">
        <v>1989</v>
      </c>
      <c r="J181" s="282">
        <v>10</v>
      </c>
      <c r="K181" s="330"/>
    </row>
    <row r="182" s="1" customFormat="1" ht="15" customHeight="1">
      <c r="B182" s="307"/>
      <c r="C182" s="282" t="s">
        <v>131</v>
      </c>
      <c r="D182" s="282"/>
      <c r="E182" s="282"/>
      <c r="F182" s="305" t="s">
        <v>1987</v>
      </c>
      <c r="G182" s="282"/>
      <c r="H182" s="282" t="s">
        <v>2061</v>
      </c>
      <c r="I182" s="282" t="s">
        <v>2022</v>
      </c>
      <c r="J182" s="282"/>
      <c r="K182" s="330"/>
    </row>
    <row r="183" s="1" customFormat="1" ht="15" customHeight="1">
      <c r="B183" s="307"/>
      <c r="C183" s="282" t="s">
        <v>2062</v>
      </c>
      <c r="D183" s="282"/>
      <c r="E183" s="282"/>
      <c r="F183" s="305" t="s">
        <v>1987</v>
      </c>
      <c r="G183" s="282"/>
      <c r="H183" s="282" t="s">
        <v>2063</v>
      </c>
      <c r="I183" s="282" t="s">
        <v>2022</v>
      </c>
      <c r="J183" s="282"/>
      <c r="K183" s="330"/>
    </row>
    <row r="184" s="1" customFormat="1" ht="15" customHeight="1">
      <c r="B184" s="307"/>
      <c r="C184" s="282" t="s">
        <v>2051</v>
      </c>
      <c r="D184" s="282"/>
      <c r="E184" s="282"/>
      <c r="F184" s="305" t="s">
        <v>1987</v>
      </c>
      <c r="G184" s="282"/>
      <c r="H184" s="282" t="s">
        <v>2064</v>
      </c>
      <c r="I184" s="282" t="s">
        <v>2022</v>
      </c>
      <c r="J184" s="282"/>
      <c r="K184" s="330"/>
    </row>
    <row r="185" s="1" customFormat="1" ht="15" customHeight="1">
      <c r="B185" s="307"/>
      <c r="C185" s="282" t="s">
        <v>133</v>
      </c>
      <c r="D185" s="282"/>
      <c r="E185" s="282"/>
      <c r="F185" s="305" t="s">
        <v>1993</v>
      </c>
      <c r="G185" s="282"/>
      <c r="H185" s="282" t="s">
        <v>2065</v>
      </c>
      <c r="I185" s="282" t="s">
        <v>1989</v>
      </c>
      <c r="J185" s="282">
        <v>50</v>
      </c>
      <c r="K185" s="330"/>
    </row>
    <row r="186" s="1" customFormat="1" ht="15" customHeight="1">
      <c r="B186" s="307"/>
      <c r="C186" s="282" t="s">
        <v>2066</v>
      </c>
      <c r="D186" s="282"/>
      <c r="E186" s="282"/>
      <c r="F186" s="305" t="s">
        <v>1993</v>
      </c>
      <c r="G186" s="282"/>
      <c r="H186" s="282" t="s">
        <v>2067</v>
      </c>
      <c r="I186" s="282" t="s">
        <v>2068</v>
      </c>
      <c r="J186" s="282"/>
      <c r="K186" s="330"/>
    </row>
    <row r="187" s="1" customFormat="1" ht="15" customHeight="1">
      <c r="B187" s="307"/>
      <c r="C187" s="282" t="s">
        <v>2069</v>
      </c>
      <c r="D187" s="282"/>
      <c r="E187" s="282"/>
      <c r="F187" s="305" t="s">
        <v>1993</v>
      </c>
      <c r="G187" s="282"/>
      <c r="H187" s="282" t="s">
        <v>2070</v>
      </c>
      <c r="I187" s="282" t="s">
        <v>2068</v>
      </c>
      <c r="J187" s="282"/>
      <c r="K187" s="330"/>
    </row>
    <row r="188" s="1" customFormat="1" ht="15" customHeight="1">
      <c r="B188" s="307"/>
      <c r="C188" s="282" t="s">
        <v>2071</v>
      </c>
      <c r="D188" s="282"/>
      <c r="E188" s="282"/>
      <c r="F188" s="305" t="s">
        <v>1993</v>
      </c>
      <c r="G188" s="282"/>
      <c r="H188" s="282" t="s">
        <v>2072</v>
      </c>
      <c r="I188" s="282" t="s">
        <v>2068</v>
      </c>
      <c r="J188" s="282"/>
      <c r="K188" s="330"/>
    </row>
    <row r="189" s="1" customFormat="1" ht="15" customHeight="1">
      <c r="B189" s="307"/>
      <c r="C189" s="343" t="s">
        <v>2073</v>
      </c>
      <c r="D189" s="282"/>
      <c r="E189" s="282"/>
      <c r="F189" s="305" t="s">
        <v>1993</v>
      </c>
      <c r="G189" s="282"/>
      <c r="H189" s="282" t="s">
        <v>2074</v>
      </c>
      <c r="I189" s="282" t="s">
        <v>2075</v>
      </c>
      <c r="J189" s="344" t="s">
        <v>2076</v>
      </c>
      <c r="K189" s="330"/>
    </row>
    <row r="190" s="1" customFormat="1" ht="15" customHeight="1">
      <c r="B190" s="307"/>
      <c r="C190" s="343" t="s">
        <v>43</v>
      </c>
      <c r="D190" s="282"/>
      <c r="E190" s="282"/>
      <c r="F190" s="305" t="s">
        <v>1987</v>
      </c>
      <c r="G190" s="282"/>
      <c r="H190" s="279" t="s">
        <v>2077</v>
      </c>
      <c r="I190" s="282" t="s">
        <v>2078</v>
      </c>
      <c r="J190" s="282"/>
      <c r="K190" s="330"/>
    </row>
    <row r="191" s="1" customFormat="1" ht="15" customHeight="1">
      <c r="B191" s="307"/>
      <c r="C191" s="343" t="s">
        <v>2079</v>
      </c>
      <c r="D191" s="282"/>
      <c r="E191" s="282"/>
      <c r="F191" s="305" t="s">
        <v>1987</v>
      </c>
      <c r="G191" s="282"/>
      <c r="H191" s="282" t="s">
        <v>2080</v>
      </c>
      <c r="I191" s="282" t="s">
        <v>2022</v>
      </c>
      <c r="J191" s="282"/>
      <c r="K191" s="330"/>
    </row>
    <row r="192" s="1" customFormat="1" ht="15" customHeight="1">
      <c r="B192" s="307"/>
      <c r="C192" s="343" t="s">
        <v>2081</v>
      </c>
      <c r="D192" s="282"/>
      <c r="E192" s="282"/>
      <c r="F192" s="305" t="s">
        <v>1987</v>
      </c>
      <c r="G192" s="282"/>
      <c r="H192" s="282" t="s">
        <v>2082</v>
      </c>
      <c r="I192" s="282" t="s">
        <v>2022</v>
      </c>
      <c r="J192" s="282"/>
      <c r="K192" s="330"/>
    </row>
    <row r="193" s="1" customFormat="1" ht="15" customHeight="1">
      <c r="B193" s="307"/>
      <c r="C193" s="343" t="s">
        <v>2083</v>
      </c>
      <c r="D193" s="282"/>
      <c r="E193" s="282"/>
      <c r="F193" s="305" t="s">
        <v>1993</v>
      </c>
      <c r="G193" s="282"/>
      <c r="H193" s="282" t="s">
        <v>2084</v>
      </c>
      <c r="I193" s="282" t="s">
        <v>2022</v>
      </c>
      <c r="J193" s="282"/>
      <c r="K193" s="330"/>
    </row>
    <row r="194" s="1" customFormat="1" ht="15" customHeight="1">
      <c r="B194" s="336"/>
      <c r="C194" s="345"/>
      <c r="D194" s="316"/>
      <c r="E194" s="316"/>
      <c r="F194" s="316"/>
      <c r="G194" s="316"/>
      <c r="H194" s="316"/>
      <c r="I194" s="316"/>
      <c r="J194" s="316"/>
      <c r="K194" s="337"/>
    </row>
    <row r="195" s="1" customFormat="1" ht="18.75" customHeight="1">
      <c r="B195" s="318"/>
      <c r="C195" s="328"/>
      <c r="D195" s="328"/>
      <c r="E195" s="328"/>
      <c r="F195" s="338"/>
      <c r="G195" s="328"/>
      <c r="H195" s="328"/>
      <c r="I195" s="328"/>
      <c r="J195" s="328"/>
      <c r="K195" s="318"/>
    </row>
    <row r="196" s="1" customFormat="1" ht="18.75" customHeight="1">
      <c r="B196" s="318"/>
      <c r="C196" s="328"/>
      <c r="D196" s="328"/>
      <c r="E196" s="328"/>
      <c r="F196" s="338"/>
      <c r="G196" s="328"/>
      <c r="H196" s="328"/>
      <c r="I196" s="328"/>
      <c r="J196" s="328"/>
      <c r="K196" s="318"/>
    </row>
    <row r="197" s="1" customFormat="1" ht="18.75" customHeight="1">
      <c r="B197" s="290"/>
      <c r="C197" s="290"/>
      <c r="D197" s="290"/>
      <c r="E197" s="290"/>
      <c r="F197" s="290"/>
      <c r="G197" s="290"/>
      <c r="H197" s="290"/>
      <c r="I197" s="290"/>
      <c r="J197" s="290"/>
      <c r="K197" s="290"/>
    </row>
    <row r="198" s="1" customFormat="1" ht="13.5">
      <c r="B198" s="269"/>
      <c r="C198" s="270"/>
      <c r="D198" s="270"/>
      <c r="E198" s="270"/>
      <c r="F198" s="270"/>
      <c r="G198" s="270"/>
      <c r="H198" s="270"/>
      <c r="I198" s="270"/>
      <c r="J198" s="270"/>
      <c r="K198" s="271"/>
    </row>
    <row r="199" s="1" customFormat="1" ht="21">
      <c r="B199" s="272"/>
      <c r="C199" s="273" t="s">
        <v>2085</v>
      </c>
      <c r="D199" s="273"/>
      <c r="E199" s="273"/>
      <c r="F199" s="273"/>
      <c r="G199" s="273"/>
      <c r="H199" s="273"/>
      <c r="I199" s="273"/>
      <c r="J199" s="273"/>
      <c r="K199" s="274"/>
    </row>
    <row r="200" s="1" customFormat="1" ht="25.5" customHeight="1">
      <c r="B200" s="272"/>
      <c r="C200" s="346" t="s">
        <v>2086</v>
      </c>
      <c r="D200" s="346"/>
      <c r="E200" s="346"/>
      <c r="F200" s="346" t="s">
        <v>2087</v>
      </c>
      <c r="G200" s="347"/>
      <c r="H200" s="346" t="s">
        <v>2088</v>
      </c>
      <c r="I200" s="346"/>
      <c r="J200" s="346"/>
      <c r="K200" s="274"/>
    </row>
    <row r="201" s="1" customFormat="1" ht="5.25" customHeight="1">
      <c r="B201" s="307"/>
      <c r="C201" s="302"/>
      <c r="D201" s="302"/>
      <c r="E201" s="302"/>
      <c r="F201" s="302"/>
      <c r="G201" s="328"/>
      <c r="H201" s="302"/>
      <c r="I201" s="302"/>
      <c r="J201" s="302"/>
      <c r="K201" s="330"/>
    </row>
    <row r="202" s="1" customFormat="1" ht="15" customHeight="1">
      <c r="B202" s="307"/>
      <c r="C202" s="282" t="s">
        <v>2078</v>
      </c>
      <c r="D202" s="282"/>
      <c r="E202" s="282"/>
      <c r="F202" s="305" t="s">
        <v>44</v>
      </c>
      <c r="G202" s="282"/>
      <c r="H202" s="282" t="s">
        <v>2089</v>
      </c>
      <c r="I202" s="282"/>
      <c r="J202" s="282"/>
      <c r="K202" s="330"/>
    </row>
    <row r="203" s="1" customFormat="1" ht="15" customHeight="1">
      <c r="B203" s="307"/>
      <c r="C203" s="282"/>
      <c r="D203" s="282"/>
      <c r="E203" s="282"/>
      <c r="F203" s="305" t="s">
        <v>45</v>
      </c>
      <c r="G203" s="282"/>
      <c r="H203" s="282" t="s">
        <v>2090</v>
      </c>
      <c r="I203" s="282"/>
      <c r="J203" s="282"/>
      <c r="K203" s="330"/>
    </row>
    <row r="204" s="1" customFormat="1" ht="15" customHeight="1">
      <c r="B204" s="307"/>
      <c r="C204" s="282"/>
      <c r="D204" s="282"/>
      <c r="E204" s="282"/>
      <c r="F204" s="305" t="s">
        <v>48</v>
      </c>
      <c r="G204" s="282"/>
      <c r="H204" s="282" t="s">
        <v>2091</v>
      </c>
      <c r="I204" s="282"/>
      <c r="J204" s="282"/>
      <c r="K204" s="330"/>
    </row>
    <row r="205" s="1" customFormat="1" ht="15" customHeight="1">
      <c r="B205" s="307"/>
      <c r="C205" s="282"/>
      <c r="D205" s="282"/>
      <c r="E205" s="282"/>
      <c r="F205" s="305" t="s">
        <v>46</v>
      </c>
      <c r="G205" s="282"/>
      <c r="H205" s="282" t="s">
        <v>2092</v>
      </c>
      <c r="I205" s="282"/>
      <c r="J205" s="282"/>
      <c r="K205" s="330"/>
    </row>
    <row r="206" s="1" customFormat="1" ht="15" customHeight="1">
      <c r="B206" s="307"/>
      <c r="C206" s="282"/>
      <c r="D206" s="282"/>
      <c r="E206" s="282"/>
      <c r="F206" s="305" t="s">
        <v>47</v>
      </c>
      <c r="G206" s="282"/>
      <c r="H206" s="282" t="s">
        <v>2093</v>
      </c>
      <c r="I206" s="282"/>
      <c r="J206" s="282"/>
      <c r="K206" s="330"/>
    </row>
    <row r="207" s="1" customFormat="1" ht="15" customHeight="1">
      <c r="B207" s="307"/>
      <c r="C207" s="282"/>
      <c r="D207" s="282"/>
      <c r="E207" s="282"/>
      <c r="F207" s="305"/>
      <c r="G207" s="282"/>
      <c r="H207" s="282"/>
      <c r="I207" s="282"/>
      <c r="J207" s="282"/>
      <c r="K207" s="330"/>
    </row>
    <row r="208" s="1" customFormat="1" ht="15" customHeight="1">
      <c r="B208" s="307"/>
      <c r="C208" s="282" t="s">
        <v>2034</v>
      </c>
      <c r="D208" s="282"/>
      <c r="E208" s="282"/>
      <c r="F208" s="305" t="s">
        <v>80</v>
      </c>
      <c r="G208" s="282"/>
      <c r="H208" s="282" t="s">
        <v>2094</v>
      </c>
      <c r="I208" s="282"/>
      <c r="J208" s="282"/>
      <c r="K208" s="330"/>
    </row>
    <row r="209" s="1" customFormat="1" ht="15" customHeight="1">
      <c r="B209" s="307"/>
      <c r="C209" s="282"/>
      <c r="D209" s="282"/>
      <c r="E209" s="282"/>
      <c r="F209" s="305" t="s">
        <v>1929</v>
      </c>
      <c r="G209" s="282"/>
      <c r="H209" s="282" t="s">
        <v>1930</v>
      </c>
      <c r="I209" s="282"/>
      <c r="J209" s="282"/>
      <c r="K209" s="330"/>
    </row>
    <row r="210" s="1" customFormat="1" ht="15" customHeight="1">
      <c r="B210" s="307"/>
      <c r="C210" s="282"/>
      <c r="D210" s="282"/>
      <c r="E210" s="282"/>
      <c r="F210" s="305" t="s">
        <v>1927</v>
      </c>
      <c r="G210" s="282"/>
      <c r="H210" s="282" t="s">
        <v>2095</v>
      </c>
      <c r="I210" s="282"/>
      <c r="J210" s="282"/>
      <c r="K210" s="330"/>
    </row>
    <row r="211" s="1" customFormat="1" ht="15" customHeight="1">
      <c r="B211" s="348"/>
      <c r="C211" s="282"/>
      <c r="D211" s="282"/>
      <c r="E211" s="282"/>
      <c r="F211" s="305" t="s">
        <v>1931</v>
      </c>
      <c r="G211" s="343"/>
      <c r="H211" s="334" t="s">
        <v>1932</v>
      </c>
      <c r="I211" s="334"/>
      <c r="J211" s="334"/>
      <c r="K211" s="349"/>
    </row>
    <row r="212" s="1" customFormat="1" ht="15" customHeight="1">
      <c r="B212" s="348"/>
      <c r="C212" s="282"/>
      <c r="D212" s="282"/>
      <c r="E212" s="282"/>
      <c r="F212" s="305" t="s">
        <v>1933</v>
      </c>
      <c r="G212" s="343"/>
      <c r="H212" s="334" t="s">
        <v>2096</v>
      </c>
      <c r="I212" s="334"/>
      <c r="J212" s="334"/>
      <c r="K212" s="349"/>
    </row>
    <row r="213" s="1" customFormat="1" ht="15" customHeight="1">
      <c r="B213" s="348"/>
      <c r="C213" s="282"/>
      <c r="D213" s="282"/>
      <c r="E213" s="282"/>
      <c r="F213" s="305"/>
      <c r="G213" s="343"/>
      <c r="H213" s="334"/>
      <c r="I213" s="334"/>
      <c r="J213" s="334"/>
      <c r="K213" s="349"/>
    </row>
    <row r="214" s="1" customFormat="1" ht="15" customHeight="1">
      <c r="B214" s="348"/>
      <c r="C214" s="282" t="s">
        <v>2058</v>
      </c>
      <c r="D214" s="282"/>
      <c r="E214" s="282"/>
      <c r="F214" s="305">
        <v>1</v>
      </c>
      <c r="G214" s="343"/>
      <c r="H214" s="334" t="s">
        <v>2097</v>
      </c>
      <c r="I214" s="334"/>
      <c r="J214" s="334"/>
      <c r="K214" s="349"/>
    </row>
    <row r="215" s="1" customFormat="1" ht="15" customHeight="1">
      <c r="B215" s="348"/>
      <c r="C215" s="282"/>
      <c r="D215" s="282"/>
      <c r="E215" s="282"/>
      <c r="F215" s="305">
        <v>2</v>
      </c>
      <c r="G215" s="343"/>
      <c r="H215" s="334" t="s">
        <v>2098</v>
      </c>
      <c r="I215" s="334"/>
      <c r="J215" s="334"/>
      <c r="K215" s="349"/>
    </row>
    <row r="216" s="1" customFormat="1" ht="15" customHeight="1">
      <c r="B216" s="348"/>
      <c r="C216" s="282"/>
      <c r="D216" s="282"/>
      <c r="E216" s="282"/>
      <c r="F216" s="305">
        <v>3</v>
      </c>
      <c r="G216" s="343"/>
      <c r="H216" s="334" t="s">
        <v>2099</v>
      </c>
      <c r="I216" s="334"/>
      <c r="J216" s="334"/>
      <c r="K216" s="349"/>
    </row>
    <row r="217" s="1" customFormat="1" ht="15" customHeight="1">
      <c r="B217" s="348"/>
      <c r="C217" s="282"/>
      <c r="D217" s="282"/>
      <c r="E217" s="282"/>
      <c r="F217" s="305">
        <v>4</v>
      </c>
      <c r="G217" s="343"/>
      <c r="H217" s="334" t="s">
        <v>2100</v>
      </c>
      <c r="I217" s="334"/>
      <c r="J217" s="334"/>
      <c r="K217" s="349"/>
    </row>
    <row r="218" s="1" customFormat="1" ht="12.75" customHeight="1">
      <c r="B218" s="350"/>
      <c r="C218" s="351"/>
      <c r="D218" s="351"/>
      <c r="E218" s="351"/>
      <c r="F218" s="351"/>
      <c r="G218" s="351"/>
      <c r="H218" s="351"/>
      <c r="I218" s="351"/>
      <c r="J218" s="351"/>
      <c r="K218" s="352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Jan Procházka</dc:creator>
  <cp:lastModifiedBy>Jan Procházka</cp:lastModifiedBy>
  <dcterms:created xsi:type="dcterms:W3CDTF">2023-03-30T11:39:47Z</dcterms:created>
  <dcterms:modified xsi:type="dcterms:W3CDTF">2023-03-30T11:39:53Z</dcterms:modified>
</cp:coreProperties>
</file>